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embeddings/oleObject3.bin" ContentType="application/vnd.openxmlformats-officedocument.oleObject"/>
  <Override PartName="/xl/pivotTables/pivotTable2.xml" ContentType="application/vnd.openxmlformats-officedocument.spreadsheetml.pivotTable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INDICADORES\PROMSA\Pacto Regional\PACTO REGIONAL 2024\08 AGO 2024\"/>
    </mc:Choice>
  </mc:AlternateContent>
  <bookViews>
    <workbookView xWindow="-120" yWindow="-120" windowWidth="21840" windowHeight="13140" tabRatio="834"/>
  </bookViews>
  <sheets>
    <sheet name="Gest_Tto_Vis" sheetId="33" r:id="rId1"/>
    <sheet name="CONSOL_DIST " sheetId="32" r:id="rId2"/>
    <sheet name="DINAM_DIST" sheetId="38" state="hidden" r:id="rId3"/>
    <sheet name="CONSOL_EESS" sheetId="10" r:id="rId4"/>
    <sheet name="DINA_EESS" sheetId="31" state="hidden" r:id="rId5"/>
    <sheet name="DISTRITOS ORDEN" sheetId="41" state="hidden" r:id="rId6"/>
    <sheet name="Hoja2" sheetId="39" state="hidden" r:id="rId7"/>
    <sheet name="Hoja3" sheetId="40" state="hidden" r:id="rId8"/>
  </sheets>
  <definedNames>
    <definedName name="_xlnm._FilterDatabase" localSheetId="0" hidden="1">Gest_Tto_Vis!$A$9:$AB$9</definedName>
    <definedName name="distritos">'DISTRITOS ORDEN'!$A$1:$B$8</definedName>
    <definedName name="DX_VIOLENCIA_DIC">#REF!</definedName>
    <definedName name="TRATAMIENTO_DIC">#REF!</definedName>
  </definedNames>
  <calcPr calcId="162913"/>
  <pivotCaches>
    <pivotCache cacheId="6" r:id="rId9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0" l="1"/>
  <c r="B42" i="10"/>
  <c r="C42" i="10"/>
  <c r="D42" i="10" s="1"/>
  <c r="G42" i="10"/>
  <c r="J42" i="10"/>
  <c r="M42" i="10"/>
  <c r="P42" i="10"/>
  <c r="S42" i="10"/>
  <c r="V42" i="10"/>
  <c r="Y42" i="10"/>
  <c r="AB42" i="10"/>
  <c r="AE42" i="10"/>
  <c r="AH42" i="10"/>
  <c r="AK42" i="10"/>
  <c r="AN42" i="10"/>
  <c r="B41" i="10" l="1"/>
  <c r="C41" i="10"/>
  <c r="D41" i="10" s="1"/>
  <c r="G41" i="10"/>
  <c r="J41" i="10"/>
  <c r="M41" i="10"/>
  <c r="P41" i="10"/>
  <c r="S41" i="10"/>
  <c r="V41" i="10"/>
  <c r="Y41" i="10"/>
  <c r="AB41" i="10"/>
  <c r="AE41" i="10"/>
  <c r="AH41" i="10"/>
  <c r="AK41" i="10"/>
  <c r="AN41" i="10"/>
  <c r="AM11" i="10" l="1"/>
  <c r="AL11" i="10"/>
  <c r="AJ11" i="10"/>
  <c r="AI11" i="10"/>
  <c r="AG11" i="10"/>
  <c r="AF11" i="10"/>
  <c r="AD11" i="10"/>
  <c r="AC11" i="10"/>
  <c r="AA11" i="10"/>
  <c r="Z11" i="10"/>
  <c r="X11" i="10"/>
  <c r="W11" i="10"/>
  <c r="U11" i="10"/>
  <c r="T11" i="10"/>
  <c r="R11" i="10"/>
  <c r="Q11" i="10"/>
  <c r="O11" i="10"/>
  <c r="N11" i="10"/>
  <c r="L11" i="10"/>
  <c r="K11" i="10"/>
  <c r="I11" i="10"/>
  <c r="H11" i="10"/>
  <c r="F11" i="10"/>
  <c r="E11" i="10"/>
  <c r="B39" i="10"/>
  <c r="C39" i="10"/>
  <c r="D39" i="10" s="1"/>
  <c r="G39" i="10"/>
  <c r="J39" i="10"/>
  <c r="M39" i="10"/>
  <c r="P39" i="10"/>
  <c r="S39" i="10"/>
  <c r="V39" i="10"/>
  <c r="Y39" i="10"/>
  <c r="AB39" i="10"/>
  <c r="AE39" i="10"/>
  <c r="AH39" i="10"/>
  <c r="AK39" i="10"/>
  <c r="AN39" i="10"/>
  <c r="B40" i="10"/>
  <c r="C40" i="10"/>
  <c r="G40" i="10"/>
  <c r="J40" i="10"/>
  <c r="M40" i="10"/>
  <c r="P40" i="10"/>
  <c r="S40" i="10"/>
  <c r="V40" i="10"/>
  <c r="Y40" i="10"/>
  <c r="AB40" i="10"/>
  <c r="AE40" i="10"/>
  <c r="AH40" i="10"/>
  <c r="AK40" i="10"/>
  <c r="AN40" i="10"/>
  <c r="D40" i="10" l="1"/>
  <c r="B35" i="10"/>
  <c r="C35" i="10"/>
  <c r="D35" i="10" s="1"/>
  <c r="G35" i="10"/>
  <c r="J35" i="10"/>
  <c r="M35" i="10"/>
  <c r="P35" i="10"/>
  <c r="S35" i="10"/>
  <c r="V35" i="10"/>
  <c r="Y35" i="10"/>
  <c r="AB35" i="10"/>
  <c r="AE35" i="10"/>
  <c r="AH35" i="10"/>
  <c r="AK35" i="10"/>
  <c r="AN35" i="10"/>
  <c r="B36" i="10"/>
  <c r="C36" i="10"/>
  <c r="G36" i="10"/>
  <c r="J36" i="10"/>
  <c r="M36" i="10"/>
  <c r="P36" i="10"/>
  <c r="S36" i="10"/>
  <c r="V36" i="10"/>
  <c r="Y36" i="10"/>
  <c r="AB36" i="10"/>
  <c r="AE36" i="10"/>
  <c r="AH36" i="10"/>
  <c r="AK36" i="10"/>
  <c r="AN36" i="10"/>
  <c r="B37" i="10"/>
  <c r="C37" i="10"/>
  <c r="D37" i="10" s="1"/>
  <c r="G37" i="10"/>
  <c r="J37" i="10"/>
  <c r="M37" i="10"/>
  <c r="P37" i="10"/>
  <c r="S37" i="10"/>
  <c r="V37" i="10"/>
  <c r="Y37" i="10"/>
  <c r="AB37" i="10"/>
  <c r="AE37" i="10"/>
  <c r="AH37" i="10"/>
  <c r="AK37" i="10"/>
  <c r="AN37" i="10"/>
  <c r="B38" i="10"/>
  <c r="C38" i="10"/>
  <c r="G38" i="10"/>
  <c r="J38" i="10"/>
  <c r="M38" i="10"/>
  <c r="P38" i="10"/>
  <c r="S38" i="10"/>
  <c r="V38" i="10"/>
  <c r="Y38" i="10"/>
  <c r="AB38" i="10"/>
  <c r="AE38" i="10"/>
  <c r="AH38" i="10"/>
  <c r="AK38" i="10"/>
  <c r="AN38" i="10"/>
  <c r="D38" i="10" l="1"/>
  <c r="D36" i="10"/>
  <c r="G24" i="10"/>
  <c r="G25" i="10"/>
  <c r="G26" i="10"/>
  <c r="B32" i="10"/>
  <c r="C32" i="10"/>
  <c r="D32" i="10" s="1"/>
  <c r="G32" i="10"/>
  <c r="J32" i="10"/>
  <c r="M32" i="10"/>
  <c r="P32" i="10"/>
  <c r="S32" i="10"/>
  <c r="V32" i="10"/>
  <c r="Y32" i="10"/>
  <c r="AB32" i="10"/>
  <c r="AE32" i="10"/>
  <c r="AH32" i="10"/>
  <c r="AK32" i="10"/>
  <c r="AN32" i="10"/>
  <c r="B33" i="10"/>
  <c r="C33" i="10"/>
  <c r="G33" i="10"/>
  <c r="J33" i="10"/>
  <c r="M33" i="10"/>
  <c r="P33" i="10"/>
  <c r="S33" i="10"/>
  <c r="V33" i="10"/>
  <c r="Y33" i="10"/>
  <c r="AB33" i="10"/>
  <c r="AE33" i="10"/>
  <c r="AH33" i="10"/>
  <c r="AK33" i="10"/>
  <c r="AN33" i="10"/>
  <c r="B34" i="10"/>
  <c r="C34" i="10"/>
  <c r="D34" i="10" s="1"/>
  <c r="G34" i="10"/>
  <c r="J34" i="10"/>
  <c r="M34" i="10"/>
  <c r="P34" i="10"/>
  <c r="S34" i="10"/>
  <c r="V34" i="10"/>
  <c r="Y34" i="10"/>
  <c r="AB34" i="10"/>
  <c r="AE34" i="10"/>
  <c r="AH34" i="10"/>
  <c r="AK34" i="10"/>
  <c r="AN34" i="10"/>
  <c r="D33" i="10" l="1"/>
  <c r="A16" i="32"/>
  <c r="A17" i="32"/>
  <c r="A18" i="32"/>
  <c r="A19" i="32"/>
  <c r="A20" i="32"/>
  <c r="A21" i="32"/>
  <c r="A15" i="32"/>
  <c r="C12" i="10" l="1"/>
  <c r="B12" i="10" l="1"/>
  <c r="AO21" i="32" l="1"/>
  <c r="AL21" i="32"/>
  <c r="AI21" i="32"/>
  <c r="AF21" i="32"/>
  <c r="AC21" i="32"/>
  <c r="Z21" i="32"/>
  <c r="W21" i="32"/>
  <c r="T21" i="32"/>
  <c r="Q21" i="32"/>
  <c r="N21" i="32"/>
  <c r="K21" i="32"/>
  <c r="H21" i="32"/>
  <c r="D21" i="32"/>
  <c r="C21" i="32"/>
  <c r="AO20" i="32"/>
  <c r="AL20" i="32"/>
  <c r="AI20" i="32"/>
  <c r="AF20" i="32"/>
  <c r="AC20" i="32"/>
  <c r="Z20" i="32"/>
  <c r="W20" i="32"/>
  <c r="T20" i="32"/>
  <c r="Q20" i="32"/>
  <c r="N20" i="32"/>
  <c r="K20" i="32"/>
  <c r="H20" i="32"/>
  <c r="D20" i="32"/>
  <c r="C20" i="32"/>
  <c r="AO19" i="32"/>
  <c r="AL19" i="32"/>
  <c r="AI19" i="32"/>
  <c r="AF19" i="32"/>
  <c r="AC19" i="32"/>
  <c r="Z19" i="32"/>
  <c r="W19" i="32"/>
  <c r="T19" i="32"/>
  <c r="Q19" i="32"/>
  <c r="N19" i="32"/>
  <c r="K19" i="32"/>
  <c r="H19" i="32"/>
  <c r="D19" i="32"/>
  <c r="C19" i="32"/>
  <c r="AO18" i="32"/>
  <c r="AL18" i="32"/>
  <c r="AI18" i="32"/>
  <c r="AF18" i="32"/>
  <c r="AC18" i="32"/>
  <c r="Z18" i="32"/>
  <c r="W18" i="32"/>
  <c r="T18" i="32"/>
  <c r="Q18" i="32"/>
  <c r="N18" i="32"/>
  <c r="K18" i="32"/>
  <c r="H18" i="32"/>
  <c r="D18" i="32"/>
  <c r="C18" i="32"/>
  <c r="AO17" i="32"/>
  <c r="AL17" i="32"/>
  <c r="AI17" i="32"/>
  <c r="AF17" i="32"/>
  <c r="AC17" i="32"/>
  <c r="Z17" i="32"/>
  <c r="W17" i="32"/>
  <c r="T17" i="32"/>
  <c r="Q17" i="32"/>
  <c r="N17" i="32"/>
  <c r="K17" i="32"/>
  <c r="H17" i="32"/>
  <c r="D17" i="32"/>
  <c r="C17" i="32"/>
  <c r="AO16" i="32"/>
  <c r="AL16" i="32"/>
  <c r="AI16" i="32"/>
  <c r="AF16" i="32"/>
  <c r="AC16" i="32"/>
  <c r="Z16" i="32"/>
  <c r="W16" i="32"/>
  <c r="T16" i="32"/>
  <c r="Q16" i="32"/>
  <c r="N16" i="32"/>
  <c r="K16" i="32"/>
  <c r="H16" i="32"/>
  <c r="D16" i="32"/>
  <c r="C16" i="32"/>
  <c r="AO15" i="32"/>
  <c r="AL15" i="32"/>
  <c r="AI15" i="32"/>
  <c r="AF15" i="32"/>
  <c r="AC15" i="32"/>
  <c r="Z15" i="32"/>
  <c r="W15" i="32"/>
  <c r="T15" i="32"/>
  <c r="Q15" i="32"/>
  <c r="N15" i="32"/>
  <c r="K15" i="32"/>
  <c r="H15" i="32"/>
  <c r="D15" i="32"/>
  <c r="C15" i="32"/>
  <c r="AN14" i="32"/>
  <c r="AM14" i="32"/>
  <c r="AK14" i="32"/>
  <c r="AJ14" i="32"/>
  <c r="AH14" i="32"/>
  <c r="AG14" i="32"/>
  <c r="AE14" i="32"/>
  <c r="AD14" i="32"/>
  <c r="AB14" i="32"/>
  <c r="AA14" i="32"/>
  <c r="Y14" i="32"/>
  <c r="X14" i="32"/>
  <c r="V14" i="32"/>
  <c r="U14" i="32"/>
  <c r="S14" i="32"/>
  <c r="R14" i="32"/>
  <c r="P14" i="32"/>
  <c r="O14" i="32"/>
  <c r="M14" i="32"/>
  <c r="L14" i="32"/>
  <c r="J14" i="32"/>
  <c r="I14" i="32"/>
  <c r="G14" i="32"/>
  <c r="F14" i="32"/>
  <c r="K14" i="32" l="1"/>
  <c r="Q14" i="32"/>
  <c r="Z14" i="32"/>
  <c r="W14" i="32"/>
  <c r="C14" i="32"/>
  <c r="E21" i="32"/>
  <c r="H14" i="32"/>
  <c r="AC14" i="32"/>
  <c r="AI14" i="32"/>
  <c r="AO14" i="32"/>
  <c r="E18" i="32"/>
  <c r="AF14" i="32"/>
  <c r="E17" i="32"/>
  <c r="AL14" i="32"/>
  <c r="E15" i="32"/>
  <c r="E20" i="32"/>
  <c r="N14" i="32"/>
  <c r="T14" i="32"/>
  <c r="E16" i="32"/>
  <c r="E19" i="32"/>
  <c r="D14" i="32"/>
  <c r="E14" i="32" s="1"/>
  <c r="AN26" i="10" l="1"/>
  <c r="AN31" i="10"/>
  <c r="AN30" i="10"/>
  <c r="AN29" i="10"/>
  <c r="AN28" i="10"/>
  <c r="AN27" i="10"/>
  <c r="AN25" i="10"/>
  <c r="AN24" i="10"/>
  <c r="AN23" i="10"/>
  <c r="AN22" i="10"/>
  <c r="AN21" i="10"/>
  <c r="AN20" i="10"/>
  <c r="AN19" i="10"/>
  <c r="AN18" i="10"/>
  <c r="AN17" i="10"/>
  <c r="AN16" i="10"/>
  <c r="AN15" i="10"/>
  <c r="AN14" i="10"/>
  <c r="AN13" i="10"/>
  <c r="AN11" i="10" l="1"/>
  <c r="AN12" i="10"/>
  <c r="B21" i="10" l="1"/>
  <c r="C21" i="10"/>
  <c r="G21" i="10"/>
  <c r="J21" i="10"/>
  <c r="M21" i="10"/>
  <c r="P21" i="10"/>
  <c r="S21" i="10"/>
  <c r="V21" i="10"/>
  <c r="Y21" i="10"/>
  <c r="AB21" i="10"/>
  <c r="AE21" i="10"/>
  <c r="AH21" i="10"/>
  <c r="AK21" i="10"/>
  <c r="B22" i="10"/>
  <c r="C22" i="10"/>
  <c r="G22" i="10"/>
  <c r="J22" i="10"/>
  <c r="M22" i="10"/>
  <c r="P22" i="10"/>
  <c r="S22" i="10"/>
  <c r="V22" i="10"/>
  <c r="Y22" i="10"/>
  <c r="AB22" i="10"/>
  <c r="AE22" i="10"/>
  <c r="AH22" i="10"/>
  <c r="AK22" i="10"/>
  <c r="B23" i="10"/>
  <c r="C23" i="10"/>
  <c r="G23" i="10"/>
  <c r="J23" i="10"/>
  <c r="M23" i="10"/>
  <c r="P23" i="10"/>
  <c r="S23" i="10"/>
  <c r="V23" i="10"/>
  <c r="Y23" i="10"/>
  <c r="AB23" i="10"/>
  <c r="AE23" i="10"/>
  <c r="AH23" i="10"/>
  <c r="AK23" i="10"/>
  <c r="B24" i="10"/>
  <c r="C24" i="10"/>
  <c r="J24" i="10"/>
  <c r="M24" i="10"/>
  <c r="P24" i="10"/>
  <c r="S24" i="10"/>
  <c r="V24" i="10"/>
  <c r="Y24" i="10"/>
  <c r="AB24" i="10"/>
  <c r="AE24" i="10"/>
  <c r="AH24" i="10"/>
  <c r="AK24" i="10"/>
  <c r="B25" i="10"/>
  <c r="C25" i="10"/>
  <c r="J25" i="10"/>
  <c r="M25" i="10"/>
  <c r="P25" i="10"/>
  <c r="S25" i="10"/>
  <c r="V25" i="10"/>
  <c r="Y25" i="10"/>
  <c r="AB25" i="10"/>
  <c r="AE25" i="10"/>
  <c r="AH25" i="10"/>
  <c r="AK25" i="10"/>
  <c r="AK31" i="10"/>
  <c r="AK30" i="10"/>
  <c r="AK29" i="10"/>
  <c r="AK28" i="10"/>
  <c r="AK27" i="10"/>
  <c r="AK26" i="10"/>
  <c r="AK20" i="10"/>
  <c r="AK19" i="10"/>
  <c r="AK18" i="10"/>
  <c r="AK17" i="10"/>
  <c r="AK16" i="10"/>
  <c r="AK15" i="10"/>
  <c r="AK14" i="10"/>
  <c r="AK13" i="10"/>
  <c r="AK12" i="10"/>
  <c r="D21" i="10" l="1"/>
  <c r="D23" i="10"/>
  <c r="D25" i="10"/>
  <c r="D22" i="10"/>
  <c r="D24" i="10"/>
  <c r="AK11" i="10"/>
  <c r="AH31" i="10" l="1"/>
  <c r="AH30" i="10"/>
  <c r="AH29" i="10"/>
  <c r="AH28" i="10"/>
  <c r="AH27" i="10"/>
  <c r="AH26" i="10"/>
  <c r="AH20" i="10"/>
  <c r="AH19" i="10"/>
  <c r="AH18" i="10"/>
  <c r="AH17" i="10"/>
  <c r="AH16" i="10"/>
  <c r="AH15" i="10"/>
  <c r="AH14" i="10"/>
  <c r="AH13" i="10"/>
  <c r="AH12" i="10"/>
  <c r="AE31" i="10"/>
  <c r="AE30" i="10"/>
  <c r="AE29" i="10"/>
  <c r="AE28" i="10"/>
  <c r="AE27" i="10"/>
  <c r="AE26" i="10"/>
  <c r="AE20" i="10"/>
  <c r="AE19" i="10"/>
  <c r="AE18" i="10"/>
  <c r="AE17" i="10"/>
  <c r="AE16" i="10"/>
  <c r="AE15" i="10"/>
  <c r="AE14" i="10"/>
  <c r="AE13" i="10"/>
  <c r="AE12" i="10"/>
  <c r="AH11" i="10" l="1"/>
  <c r="AE11" i="10"/>
  <c r="B13" i="10"/>
  <c r="B14" i="10"/>
  <c r="B15" i="10"/>
  <c r="B16" i="10"/>
  <c r="B17" i="10"/>
  <c r="B18" i="10"/>
  <c r="B19" i="10"/>
  <c r="B20" i="10"/>
  <c r="B26" i="10"/>
  <c r="B27" i="10"/>
  <c r="B28" i="10"/>
  <c r="B29" i="10"/>
  <c r="B30" i="10"/>
  <c r="B31" i="10"/>
  <c r="AB14" i="10" l="1"/>
  <c r="AB15" i="10"/>
  <c r="AB16" i="10"/>
  <c r="AB17" i="10"/>
  <c r="AB18" i="10"/>
  <c r="AB19" i="10"/>
  <c r="AB20" i="10"/>
  <c r="AB26" i="10"/>
  <c r="AB27" i="10"/>
  <c r="AB28" i="10"/>
  <c r="AB29" i="10"/>
  <c r="AB30" i="10"/>
  <c r="AB31" i="10"/>
  <c r="Y14" i="10"/>
  <c r="Y15" i="10"/>
  <c r="Y16" i="10"/>
  <c r="Y17" i="10"/>
  <c r="Y18" i="10"/>
  <c r="Y19" i="10"/>
  <c r="Y20" i="10"/>
  <c r="Y26" i="10"/>
  <c r="Y27" i="10"/>
  <c r="Y28" i="10"/>
  <c r="Y29" i="10"/>
  <c r="Y30" i="10"/>
  <c r="Y31" i="10"/>
  <c r="V14" i="10"/>
  <c r="V15" i="10"/>
  <c r="V16" i="10"/>
  <c r="V17" i="10"/>
  <c r="V18" i="10"/>
  <c r="V19" i="10"/>
  <c r="V20" i="10"/>
  <c r="V26" i="10"/>
  <c r="V27" i="10"/>
  <c r="V28" i="10"/>
  <c r="V29" i="10"/>
  <c r="V30" i="10"/>
  <c r="V31" i="10"/>
  <c r="S14" i="10"/>
  <c r="S15" i="10"/>
  <c r="S16" i="10"/>
  <c r="S17" i="10"/>
  <c r="S18" i="10"/>
  <c r="S19" i="10"/>
  <c r="S20" i="10"/>
  <c r="S26" i="10"/>
  <c r="S27" i="10"/>
  <c r="S28" i="10"/>
  <c r="S29" i="10"/>
  <c r="S30" i="10"/>
  <c r="S31" i="10"/>
  <c r="P15" i="10"/>
  <c r="P16" i="10"/>
  <c r="P17" i="10"/>
  <c r="P18" i="10"/>
  <c r="P19" i="10"/>
  <c r="P20" i="10"/>
  <c r="P26" i="10"/>
  <c r="P27" i="10"/>
  <c r="P28" i="10"/>
  <c r="P29" i="10"/>
  <c r="P30" i="10"/>
  <c r="P31" i="10"/>
  <c r="M15" i="10"/>
  <c r="M16" i="10"/>
  <c r="M17" i="10"/>
  <c r="M18" i="10"/>
  <c r="M19" i="10"/>
  <c r="M20" i="10"/>
  <c r="M26" i="10"/>
  <c r="M27" i="10"/>
  <c r="M28" i="10"/>
  <c r="M29" i="10"/>
  <c r="M30" i="10"/>
  <c r="M31" i="10"/>
  <c r="J15" i="10"/>
  <c r="J16" i="10"/>
  <c r="J17" i="10"/>
  <c r="J18" i="10"/>
  <c r="J19" i="10"/>
  <c r="J20" i="10"/>
  <c r="J26" i="10"/>
  <c r="J27" i="10"/>
  <c r="J28" i="10"/>
  <c r="J29" i="10"/>
  <c r="J30" i="10"/>
  <c r="J31" i="10"/>
  <c r="G15" i="10"/>
  <c r="G16" i="10"/>
  <c r="G17" i="10"/>
  <c r="G18" i="10"/>
  <c r="G19" i="10"/>
  <c r="G20" i="10"/>
  <c r="G27" i="10"/>
  <c r="G28" i="10"/>
  <c r="G29" i="10"/>
  <c r="G30" i="10"/>
  <c r="G31" i="10"/>
  <c r="C15" i="10"/>
  <c r="C16" i="10"/>
  <c r="C17" i="10"/>
  <c r="C18" i="10"/>
  <c r="C19" i="10"/>
  <c r="C20" i="10"/>
  <c r="C26" i="10"/>
  <c r="C27" i="10"/>
  <c r="C28" i="10"/>
  <c r="C29" i="10"/>
  <c r="C30" i="10"/>
  <c r="C31" i="10"/>
  <c r="C11" i="10" s="1"/>
  <c r="P14" i="10"/>
  <c r="M14" i="10"/>
  <c r="J14" i="10"/>
  <c r="G14" i="10"/>
  <c r="C14" i="10"/>
  <c r="AB13" i="10"/>
  <c r="Y13" i="10"/>
  <c r="V13" i="10"/>
  <c r="S13" i="10"/>
  <c r="P13" i="10"/>
  <c r="M13" i="10"/>
  <c r="J13" i="10"/>
  <c r="G13" i="10"/>
  <c r="C13" i="10"/>
  <c r="AB12" i="10"/>
  <c r="Y12" i="10"/>
  <c r="V12" i="10"/>
  <c r="S12" i="10"/>
  <c r="P12" i="10"/>
  <c r="M12" i="10"/>
  <c r="J12" i="10"/>
  <c r="G12" i="10"/>
  <c r="P11" i="10" l="1"/>
  <c r="G11" i="10"/>
  <c r="M11" i="10"/>
  <c r="S11" i="10"/>
  <c r="AB11" i="10"/>
  <c r="D20" i="10"/>
  <c r="D16" i="10"/>
  <c r="Y11" i="10"/>
  <c r="D30" i="10"/>
  <c r="V11" i="10"/>
  <c r="D28" i="10"/>
  <c r="D17" i="10"/>
  <c r="D15" i="10"/>
  <c r="D19" i="10"/>
  <c r="D31" i="10"/>
  <c r="D27" i="10"/>
  <c r="D29" i="10"/>
  <c r="D26" i="10"/>
  <c r="D18" i="10"/>
  <c r="J11" i="10"/>
  <c r="D12" i="10"/>
  <c r="D14" i="10"/>
  <c r="D13" i="10"/>
  <c r="D11" i="10" l="1"/>
</calcChain>
</file>

<file path=xl/sharedStrings.xml><?xml version="1.0" encoding="utf-8"?>
<sst xmlns="http://schemas.openxmlformats.org/spreadsheetml/2006/main" count="1735" uniqueCount="149">
  <si>
    <t>ID_CITA</t>
  </si>
  <si>
    <t>DESC_RED</t>
  </si>
  <si>
    <t>DESC_ESTABLECIMIENTO</t>
  </si>
  <si>
    <t>FECHA_ATENCION</t>
  </si>
  <si>
    <t>EDAD_REG</t>
  </si>
  <si>
    <t>TIPO_DIAGNOSTICO</t>
  </si>
  <si>
    <t>22A</t>
  </si>
  <si>
    <t>Z3592</t>
  </si>
  <si>
    <t>D</t>
  </si>
  <si>
    <t>Z3593</t>
  </si>
  <si>
    <t>BONILLA - LA PUNTA</t>
  </si>
  <si>
    <t>115 C.S. ACAPULCO</t>
  </si>
  <si>
    <t>VENTANILLA</t>
  </si>
  <si>
    <t>314 P.S. VENTANILLA ESTE</t>
  </si>
  <si>
    <t>24A</t>
  </si>
  <si>
    <t>Z3491</t>
  </si>
  <si>
    <t>25A</t>
  </si>
  <si>
    <t>38A</t>
  </si>
  <si>
    <t>19A</t>
  </si>
  <si>
    <t>Z3591</t>
  </si>
  <si>
    <t>BEPECA</t>
  </si>
  <si>
    <t>205 P.S. PREVI</t>
  </si>
  <si>
    <t>301 C.S.M.I. PACHACUTEC PERU - COREA</t>
  </si>
  <si>
    <t>27A</t>
  </si>
  <si>
    <t>309 P.S. VENTANILLA ALTA</t>
  </si>
  <si>
    <t>101 C.S. MANUEL BONILLA</t>
  </si>
  <si>
    <t>17A</t>
  </si>
  <si>
    <t>305 C.S. SANTA ROSA DE PACHACUTEC</t>
  </si>
  <si>
    <t>21A</t>
  </si>
  <si>
    <t>312 P.S. MI PERU</t>
  </si>
  <si>
    <t>303 P.S. BAHIA BLANCA</t>
  </si>
  <si>
    <t>306 P.S. ANGAMOS</t>
  </si>
  <si>
    <t>23A</t>
  </si>
  <si>
    <t>214 C.S. CARMEN DE LA LEGUA</t>
  </si>
  <si>
    <t>311 C.S. LUIS FELIPE DE LAS CASAS</t>
  </si>
  <si>
    <t>16A</t>
  </si>
  <si>
    <t>310 C.S. VILLA LOS REYES</t>
  </si>
  <si>
    <t>20A</t>
  </si>
  <si>
    <t>109 C.S. JOSE OLAYA</t>
  </si>
  <si>
    <t>215 P.S. LA PERLA</t>
  </si>
  <si>
    <t>112 C.S. NESTOR GAMBETTA</t>
  </si>
  <si>
    <t>302 C.S. 03 DE FEBRERO</t>
  </si>
  <si>
    <t>103 C.S. PUERTO NUEVO</t>
  </si>
  <si>
    <t>207 P.S. EL ALAMO</t>
  </si>
  <si>
    <t>210 P.S. POLIGONO IV</t>
  </si>
  <si>
    <t>28A</t>
  </si>
  <si>
    <t>203 P.S. PALMERAS DE OQUENDO</t>
  </si>
  <si>
    <t>308 P.S. DEFENSORES DE LA PATRIA</t>
  </si>
  <si>
    <t>39A</t>
  </si>
  <si>
    <t>307 P.S. HIJOS DEL ALMIRANTE GRAU</t>
  </si>
  <si>
    <t>313 C.S. MARQUEZ</t>
  </si>
  <si>
    <t>110 P.S. MIGUEL GRAU</t>
  </si>
  <si>
    <t>105 P.S. SAN JUAN BOSCO</t>
  </si>
  <si>
    <t>102 C.S. ALBERTO BARTON</t>
  </si>
  <si>
    <t>41A</t>
  </si>
  <si>
    <t>213 C.S. VILLA SR. DE LOS MILAGROS</t>
  </si>
  <si>
    <t>202 P.S. 200 MILLAS</t>
  </si>
  <si>
    <t>211 C.S.M.I. BELLAVISTA PERU - COREA</t>
  </si>
  <si>
    <t>206 P.S. BOCANEGRA</t>
  </si>
  <si>
    <t>106 C.S. SANTA FE</t>
  </si>
  <si>
    <t>15A</t>
  </si>
  <si>
    <t>107 P.S. CALLAO</t>
  </si>
  <si>
    <t>116 P.S. JUAN PABLO II</t>
  </si>
  <si>
    <t>35A</t>
  </si>
  <si>
    <t>111 C.S. SANTA ROSA</t>
  </si>
  <si>
    <t>212 C.S. ALTA MAR</t>
  </si>
  <si>
    <t>113 C.S. RAMON CASTILLA</t>
  </si>
  <si>
    <t>104 C.S. LA PUNTA</t>
  </si>
  <si>
    <t>NOMINAL</t>
  </si>
  <si>
    <t xml:space="preserve">COD TRIMESTRE </t>
  </si>
  <si>
    <t>DETECCION DE VIOLENCIA CONTRA GESTANTE</t>
  </si>
  <si>
    <t>VALIDADOR 1</t>
  </si>
  <si>
    <t>CONDICION</t>
  </si>
  <si>
    <t>PROBLEMAS RELACIONADOS CON LA VIOLENCIA</t>
  </si>
  <si>
    <t>VALIDADOR 2</t>
  </si>
  <si>
    <t>FECHA_DETECCION_VIOLENCIA</t>
  </si>
  <si>
    <t>INICIO DE TRATAMIENTO</t>
  </si>
  <si>
    <t>DX_VIOLENCIA</t>
  </si>
  <si>
    <t>Etiquetas de fila</t>
  </si>
  <si>
    <t>Total general</t>
  </si>
  <si>
    <t>Etiquetas de columna</t>
  </si>
  <si>
    <t>FEBRERO</t>
  </si>
  <si>
    <t>MARZO</t>
  </si>
  <si>
    <t>ABRIL</t>
  </si>
  <si>
    <t>MAYO</t>
  </si>
  <si>
    <t>JUNIO</t>
  </si>
  <si>
    <t>JULIO</t>
  </si>
  <si>
    <t>AGOSTO</t>
  </si>
  <si>
    <t>CUMPLE</t>
  </si>
  <si>
    <t>NO CUMPLE</t>
  </si>
  <si>
    <t xml:space="preserve">ENERO </t>
  </si>
  <si>
    <t>ESTABLECIMIENTOS</t>
  </si>
  <si>
    <r>
      <t>AVANCE</t>
    </r>
    <r>
      <rPr>
        <b/>
        <sz val="10"/>
        <color theme="0"/>
        <rFont val="Calibri Light"/>
        <family val="2"/>
      </rPr>
      <t xml:space="preserve"> (A/B)</t>
    </r>
  </si>
  <si>
    <t xml:space="preserve">TOTAL </t>
  </si>
  <si>
    <t>MI PERU</t>
  </si>
  <si>
    <t>DISTRITO</t>
  </si>
  <si>
    <t>CARMEN DE LA LEGUA REYNOSO</t>
  </si>
  <si>
    <t>CALLAO</t>
  </si>
  <si>
    <t>LA PERLA</t>
  </si>
  <si>
    <t>BELLAVISTA</t>
  </si>
  <si>
    <t>LA PUNTA</t>
  </si>
  <si>
    <t>GOBIERNO REGIONAL DEL CALLAO</t>
  </si>
  <si>
    <t>DIRECCION REGIONAL DE SALUD DEL CALLAO</t>
  </si>
  <si>
    <t>MES DE CORTE</t>
  </si>
  <si>
    <t>LAB</t>
  </si>
  <si>
    <t>SEPTIEMBRE</t>
  </si>
  <si>
    <t>OCTUBRE</t>
  </si>
  <si>
    <t>31A</t>
  </si>
  <si>
    <t>NOVIEMBRE</t>
  </si>
  <si>
    <t>DICIEMBRE</t>
  </si>
  <si>
    <t>18A</t>
  </si>
  <si>
    <t>36A</t>
  </si>
  <si>
    <t>Z3492</t>
  </si>
  <si>
    <t>Deteccion Positiva</t>
  </si>
  <si>
    <t>0%</t>
  </si>
  <si>
    <t>distrito</t>
  </si>
  <si>
    <t>ubigeo_inei</t>
  </si>
  <si>
    <t>208 P.S. AEROPUERTO</t>
  </si>
  <si>
    <t>29A</t>
  </si>
  <si>
    <t>Total FEBRERO</t>
  </si>
  <si>
    <t>108 P.S. JOSE BOTERIN</t>
  </si>
  <si>
    <t>VISITA DOMICILIARIA</t>
  </si>
  <si>
    <t>CODIGO DE VISITA</t>
  </si>
  <si>
    <t>FECHA VISITA</t>
  </si>
  <si>
    <t>INDICADOR VISITA</t>
  </si>
  <si>
    <t>VALIDADOR DX_TTO</t>
  </si>
  <si>
    <t>Cuenta de INDICADOR VISITA</t>
  </si>
  <si>
    <t>N° de gestantes del denominador que reciben visita domiciliaria</t>
  </si>
  <si>
    <t>N° de gestantes con detección positiva de violencia contra la mujer en el Primer Nivel de Atención (I-1 al I-4), que no asisten a tratamiento registrados en HIS MINSA.</t>
  </si>
  <si>
    <t>Pacto Regional: Gestantes con deteccion positiva de violencia, que no reciben tratamiento, y que reciben visita domiciliaria</t>
  </si>
  <si>
    <t>ENERO</t>
  </si>
  <si>
    <t>14A</t>
  </si>
  <si>
    <t>Total ENERO</t>
  </si>
  <si>
    <t>Total MARZO</t>
  </si>
  <si>
    <t>26A</t>
  </si>
  <si>
    <t>33A</t>
  </si>
  <si>
    <t>Z3493</t>
  </si>
  <si>
    <t>30A</t>
  </si>
  <si>
    <t>34A</t>
  </si>
  <si>
    <t>40A</t>
  </si>
  <si>
    <t>Total ABRIL</t>
  </si>
  <si>
    <t>12A</t>
  </si>
  <si>
    <t>37A</t>
  </si>
  <si>
    <t>Total MAYO</t>
  </si>
  <si>
    <t>32A</t>
  </si>
  <si>
    <t>Total JUNIO</t>
  </si>
  <si>
    <t>Total JULIO</t>
  </si>
  <si>
    <t>43A</t>
  </si>
  <si>
    <t>Total 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</si>
</sst>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 Light"/>
      <family val="2"/>
      <scheme val="major"/>
    </font>
    <font>
      <b/>
      <sz val="9"/>
      <color theme="0"/>
      <name val="Calibri Light"/>
      <family val="2"/>
      <scheme val="major"/>
    </font>
    <font>
      <b/>
      <sz val="10"/>
      <color theme="0"/>
      <name val="Calibri Light"/>
      <family val="2"/>
    </font>
    <font>
      <b/>
      <sz val="10"/>
      <name val="Calibri Light"/>
      <family val="2"/>
      <scheme val="major"/>
    </font>
    <font>
      <b/>
      <sz val="9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0" fontId="8" fillId="2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indent="2"/>
    </xf>
    <xf numFmtId="0" fontId="0" fillId="0" borderId="1" xfId="0" applyBorder="1" applyAlignment="1">
      <alignment horizontal="center"/>
    </xf>
    <xf numFmtId="10" fontId="8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readingOrder="1"/>
    </xf>
    <xf numFmtId="0" fontId="12" fillId="0" borderId="0" xfId="0" applyFont="1"/>
    <xf numFmtId="0" fontId="11" fillId="0" borderId="0" xfId="0" applyFont="1" applyAlignment="1">
      <alignment vertical="center"/>
    </xf>
    <xf numFmtId="0" fontId="0" fillId="0" borderId="0" xfId="0" applyAlignment="1">
      <alignment horizontal="left" indent="1"/>
    </xf>
    <xf numFmtId="0" fontId="3" fillId="0" borderId="1" xfId="0" applyFont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 indent="1"/>
    </xf>
    <xf numFmtId="14" fontId="0" fillId="0" borderId="0" xfId="0" applyNumberFormat="1"/>
    <xf numFmtId="14" fontId="0" fillId="2" borderId="1" xfId="0" applyNumberFormat="1" applyFill="1" applyBorder="1" applyAlignment="1">
      <alignment horizontal="center" vertical="center" wrapText="1"/>
    </xf>
    <xf numFmtId="14" fontId="2" fillId="8" borderId="1" xfId="0" applyNumberFormat="1" applyFont="1" applyFill="1" applyBorder="1" applyAlignment="1">
      <alignment horizontal="center" vertical="center" wrapText="1"/>
    </xf>
    <xf numFmtId="14" fontId="2" fillId="9" borderId="1" xfId="0" applyNumberFormat="1" applyFon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14" fontId="0" fillId="6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2" fillId="8" borderId="2" xfId="0" applyFont="1" applyFill="1" applyBorder="1" applyAlignment="1">
      <alignment vertical="center" wrapText="1"/>
    </xf>
    <xf numFmtId="0" fontId="2" fillId="8" borderId="5" xfId="0" applyFont="1" applyFill="1" applyBorder="1" applyAlignment="1">
      <alignment vertical="center"/>
    </xf>
    <xf numFmtId="0" fontId="0" fillId="12" borderId="1" xfId="0" applyFill="1" applyBorder="1" applyAlignment="1">
      <alignment horizontal="left" indent="1"/>
    </xf>
    <xf numFmtId="10" fontId="8" fillId="11" borderId="1" xfId="1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2" fillId="5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2" fillId="8" borderId="2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 vertical="center" readingOrder="1"/>
    </xf>
    <xf numFmtId="0" fontId="4" fillId="4" borderId="0" xfId="0" applyFont="1" applyFill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Hoja3!$B$1</c:f>
              <c:strCache>
                <c:ptCount val="1"/>
                <c:pt idx="0">
                  <c:v>TOTAL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Hoja3!$B$2:$B$39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0.83333333333333337</c:v>
                </c:pt>
                <c:pt idx="3">
                  <c:v>0.85</c:v>
                </c:pt>
                <c:pt idx="4">
                  <c:v>0.7857142857142857</c:v>
                </c:pt>
                <c:pt idx="5">
                  <c:v>0.83333333333333337</c:v>
                </c:pt>
                <c:pt idx="6">
                  <c:v>0.33333333333333331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0.3</c:v>
                </c:pt>
                <c:pt idx="12">
                  <c:v>0.90909090909090906</c:v>
                </c:pt>
                <c:pt idx="13">
                  <c:v>0.8</c:v>
                </c:pt>
                <c:pt idx="14">
                  <c:v>0.8</c:v>
                </c:pt>
                <c:pt idx="15">
                  <c:v>0.53333333333333333</c:v>
                </c:pt>
                <c:pt idx="16">
                  <c:v>0.15384615384615385</c:v>
                </c:pt>
                <c:pt idx="17">
                  <c:v>0.83333333333333337</c:v>
                </c:pt>
                <c:pt idx="18">
                  <c:v>0.875</c:v>
                </c:pt>
                <c:pt idx="19">
                  <c:v>0.68</c:v>
                </c:pt>
                <c:pt idx="20">
                  <c:v>0.75</c:v>
                </c:pt>
                <c:pt idx="21">
                  <c:v>0.47826086956521741</c:v>
                </c:pt>
                <c:pt idx="22">
                  <c:v>0.42857142857142855</c:v>
                </c:pt>
                <c:pt idx="23">
                  <c:v>0.75</c:v>
                </c:pt>
                <c:pt idx="24">
                  <c:v>1</c:v>
                </c:pt>
                <c:pt idx="25">
                  <c:v>0.21052631578947367</c:v>
                </c:pt>
                <c:pt idx="26">
                  <c:v>0.26315789473684209</c:v>
                </c:pt>
                <c:pt idx="27">
                  <c:v>1</c:v>
                </c:pt>
                <c:pt idx="28">
                  <c:v>0.35294117647058826</c:v>
                </c:pt>
                <c:pt idx="29">
                  <c:v>0.72727272727272729</c:v>
                </c:pt>
                <c:pt idx="30">
                  <c:v>0.70588235294117652</c:v>
                </c:pt>
                <c:pt idx="31">
                  <c:v>0</c:v>
                </c:pt>
                <c:pt idx="32">
                  <c:v>0.1111111111111111</c:v>
                </c:pt>
                <c:pt idx="33">
                  <c:v>0.27272727272727271</c:v>
                </c:pt>
                <c:pt idx="34">
                  <c:v>0</c:v>
                </c:pt>
                <c:pt idx="35">
                  <c:v>0.44444444444444442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F00D-4D08-9AF2-9080DD274298}"/>
            </c:ext>
          </c:extLst>
        </c:ser>
        <c:ser>
          <c:idx val="1"/>
          <c:order val="1"/>
          <c:tx>
            <c:strRef>
              <c:f>Hoja3!$C$1</c:f>
              <c:strCache>
                <c:ptCount val="1"/>
                <c:pt idx="0">
                  <c:v>ENERO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Hoja3!$C$2:$C$39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0.33333333333333331</c:v>
                </c:pt>
                <c:pt idx="12">
                  <c:v>1</c:v>
                </c:pt>
                <c:pt idx="13">
                  <c:v>0</c:v>
                </c:pt>
                <c:pt idx="14">
                  <c:v>0.66666666666666663</c:v>
                </c:pt>
                <c:pt idx="15">
                  <c:v>0.75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0.5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0.6</c:v>
                </c:pt>
                <c:pt idx="29">
                  <c:v>0.5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1-F00D-4D08-9AF2-9080DD274298}"/>
            </c:ext>
          </c:extLst>
        </c:ser>
        <c:ser>
          <c:idx val="2"/>
          <c:order val="2"/>
          <c:tx>
            <c:strRef>
              <c:f>Hoja3!$D$1</c:f>
              <c:strCache>
                <c:ptCount val="1"/>
                <c:pt idx="0">
                  <c:v>FEBRERO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Hoja3!$D$2:$D$39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0.8</c:v>
                </c:pt>
                <c:pt idx="4">
                  <c:v>0.8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</c:v>
                </c:pt>
                <c:pt idx="16">
                  <c:v>0</c:v>
                </c:pt>
                <c:pt idx="17">
                  <c:v>0.5</c:v>
                </c:pt>
                <c:pt idx="18">
                  <c:v>1</c:v>
                </c:pt>
                <c:pt idx="19">
                  <c:v>0.4</c:v>
                </c:pt>
                <c:pt idx="20">
                  <c:v>0</c:v>
                </c:pt>
                <c:pt idx="21">
                  <c:v>0.25</c:v>
                </c:pt>
                <c:pt idx="22">
                  <c:v>0</c:v>
                </c:pt>
                <c:pt idx="23">
                  <c:v>0.33333333333333331</c:v>
                </c:pt>
                <c:pt idx="24">
                  <c:v>1</c:v>
                </c:pt>
                <c:pt idx="25">
                  <c:v>0</c:v>
                </c:pt>
                <c:pt idx="26">
                  <c:v>0.25</c:v>
                </c:pt>
                <c:pt idx="27">
                  <c:v>1</c:v>
                </c:pt>
                <c:pt idx="28">
                  <c:v>0</c:v>
                </c:pt>
                <c:pt idx="29">
                  <c:v>0</c:v>
                </c:pt>
                <c:pt idx="30">
                  <c:v>0.6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0.4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0D-4D08-9AF2-9080DD274298}"/>
            </c:ext>
          </c:extLst>
        </c:ser>
        <c:ser>
          <c:idx val="3"/>
          <c:order val="3"/>
          <c:tx>
            <c:strRef>
              <c:f>Hoja3!$E$1</c:f>
              <c:strCache>
                <c:ptCount val="1"/>
                <c:pt idx="0">
                  <c:v>MARZO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Hoja3!$E$2:$E$39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0.5</c:v>
                </c:pt>
                <c:pt idx="5">
                  <c:v>0.5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0.66666666666666663</c:v>
                </c:pt>
                <c:pt idx="13">
                  <c:v>1</c:v>
                </c:pt>
                <c:pt idx="14">
                  <c:v>1</c:v>
                </c:pt>
                <c:pt idx="15">
                  <c:v>0.5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0.2</c:v>
                </c:pt>
                <c:pt idx="22">
                  <c:v>0.66666666666666663</c:v>
                </c:pt>
                <c:pt idx="23">
                  <c:v>1</c:v>
                </c:pt>
                <c:pt idx="24">
                  <c:v>1</c:v>
                </c:pt>
                <c:pt idx="25">
                  <c:v>0.33333333333333331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  <c:pt idx="29">
                  <c:v>0.5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0D-4D08-9AF2-9080DD274298}"/>
            </c:ext>
          </c:extLst>
        </c:ser>
        <c:ser>
          <c:idx val="4"/>
          <c:order val="4"/>
          <c:tx>
            <c:strRef>
              <c:f>Hoja3!$F$1</c:f>
              <c:strCache>
                <c:ptCount val="1"/>
                <c:pt idx="0">
                  <c:v>ABRIL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Hoja3!$F$2:$F$39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0.33333333333333331</c:v>
                </c:pt>
                <c:pt idx="4">
                  <c:v>0.66666666666666663</c:v>
                </c:pt>
                <c:pt idx="5">
                  <c:v>1</c:v>
                </c:pt>
                <c:pt idx="6">
                  <c:v>0.33333333333333331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0.75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0.83333333333333337</c:v>
                </c:pt>
                <c:pt idx="20">
                  <c:v>1</c:v>
                </c:pt>
                <c:pt idx="21">
                  <c:v>0.83333333333333337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0.5</c:v>
                </c:pt>
                <c:pt idx="26">
                  <c:v>0.33333333333333331</c:v>
                </c:pt>
                <c:pt idx="27">
                  <c:v>1</c:v>
                </c:pt>
                <c:pt idx="28">
                  <c:v>0.5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0.5</c:v>
                </c:pt>
                <c:pt idx="34">
                  <c:v>0</c:v>
                </c:pt>
                <c:pt idx="35">
                  <c:v>0.5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0D-4D08-9AF2-9080DD274298}"/>
            </c:ext>
          </c:extLst>
        </c:ser>
        <c:ser>
          <c:idx val="5"/>
          <c:order val="5"/>
          <c:tx>
            <c:strRef>
              <c:f>Hoja3!$G$1</c:f>
              <c:strCache>
                <c:ptCount val="1"/>
                <c:pt idx="0">
                  <c:v>MAYO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Hoja3!$G$2:$G$39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0.66666666666666663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0.25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0.75</c:v>
                </c:pt>
                <c:pt idx="20">
                  <c:v>0.5</c:v>
                </c:pt>
                <c:pt idx="21">
                  <c:v>0.2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0.2</c:v>
                </c:pt>
                <c:pt idx="26">
                  <c:v>1</c:v>
                </c:pt>
                <c:pt idx="27">
                  <c:v>1</c:v>
                </c:pt>
                <c:pt idx="28">
                  <c:v>0.66666666666666663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0.6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0D-4D08-9AF2-9080DD27429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10136928"/>
        <c:axId val="510135680"/>
        <c:axId val="0"/>
      </c:bar3DChart>
      <c:catAx>
        <c:axId val="5101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5680"/>
        <c:crosses val="autoZero"/>
        <c:auto val="1"/>
        <c:lblAlgn val="ctr"/>
        <c:lblOffset val="100"/>
        <c:noMultiLvlLbl val="0"/>
      </c:catAx>
      <c:valAx>
        <c:axId val="51013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Hoja3!$B$1</c:f>
              <c:strCache>
                <c:ptCount val="1"/>
                <c:pt idx="0">
                  <c:v>TOTAL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1"/>
              <c:layout>
                <c:manualLayout>
                  <c:x val="8.9030199990220698E-3"/>
                  <c:y val="-2.42424288699458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D5A-4DF2-935B-EAE0681A69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Hoja3!$B$2:$B$39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0.83333333333333337</c:v>
                </c:pt>
                <c:pt idx="3">
                  <c:v>0.85</c:v>
                </c:pt>
                <c:pt idx="4">
                  <c:v>0.7857142857142857</c:v>
                </c:pt>
                <c:pt idx="5">
                  <c:v>0.83333333333333337</c:v>
                </c:pt>
                <c:pt idx="6">
                  <c:v>0.33333333333333331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0.3</c:v>
                </c:pt>
                <c:pt idx="12">
                  <c:v>0.90909090909090906</c:v>
                </c:pt>
                <c:pt idx="13">
                  <c:v>0.8</c:v>
                </c:pt>
                <c:pt idx="14">
                  <c:v>0.8</c:v>
                </c:pt>
                <c:pt idx="15">
                  <c:v>0.53333333333333333</c:v>
                </c:pt>
                <c:pt idx="16">
                  <c:v>0.15384615384615385</c:v>
                </c:pt>
                <c:pt idx="17">
                  <c:v>0.83333333333333337</c:v>
                </c:pt>
                <c:pt idx="18">
                  <c:v>0.875</c:v>
                </c:pt>
                <c:pt idx="19">
                  <c:v>0.68</c:v>
                </c:pt>
                <c:pt idx="20">
                  <c:v>0.75</c:v>
                </c:pt>
                <c:pt idx="21">
                  <c:v>0.47826086956521741</c:v>
                </c:pt>
                <c:pt idx="22">
                  <c:v>0.42857142857142855</c:v>
                </c:pt>
                <c:pt idx="23">
                  <c:v>0.75</c:v>
                </c:pt>
                <c:pt idx="24">
                  <c:v>1</c:v>
                </c:pt>
                <c:pt idx="25">
                  <c:v>0.21052631578947367</c:v>
                </c:pt>
                <c:pt idx="26">
                  <c:v>0.26315789473684209</c:v>
                </c:pt>
                <c:pt idx="27">
                  <c:v>1</c:v>
                </c:pt>
                <c:pt idx="28">
                  <c:v>0.35294117647058826</c:v>
                </c:pt>
                <c:pt idx="29">
                  <c:v>0.72727272727272729</c:v>
                </c:pt>
                <c:pt idx="30">
                  <c:v>0.70588235294117652</c:v>
                </c:pt>
                <c:pt idx="31">
                  <c:v>0</c:v>
                </c:pt>
                <c:pt idx="32">
                  <c:v>0.1111111111111111</c:v>
                </c:pt>
                <c:pt idx="33">
                  <c:v>0.27272727272727271</c:v>
                </c:pt>
                <c:pt idx="34">
                  <c:v>0</c:v>
                </c:pt>
                <c:pt idx="35">
                  <c:v>0.44444444444444442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0D5A-4DF2-935B-EAE0681A6956}"/>
            </c:ext>
          </c:extLst>
        </c:ser>
        <c:ser>
          <c:idx val="5"/>
          <c:order val="1"/>
          <c:tx>
            <c:strRef>
              <c:f>Hoja3!$G$1</c:f>
              <c:strCache>
                <c:ptCount val="1"/>
                <c:pt idx="0">
                  <c:v>MAYO</c:v>
                </c:pt>
              </c:strCache>
            </c:strRef>
          </c:tx>
          <c:spPr>
            <a:gradFill>
              <a:gsLst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5400000" scaled="1"/>
            </a:gra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Hoja3!$G$2:$G$39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0.66666666666666663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0.25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0.75</c:v>
                </c:pt>
                <c:pt idx="20">
                  <c:v>0.5</c:v>
                </c:pt>
                <c:pt idx="21">
                  <c:v>0.2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0.2</c:v>
                </c:pt>
                <c:pt idx="26">
                  <c:v>1</c:v>
                </c:pt>
                <c:pt idx="27">
                  <c:v>1</c:v>
                </c:pt>
                <c:pt idx="28">
                  <c:v>0.66666666666666663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0.6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5-0D5A-4DF2-935B-EAE0681A695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10136928"/>
        <c:axId val="510135680"/>
        <c:axId val="0"/>
      </c:bar3DChart>
      <c:catAx>
        <c:axId val="5101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5680"/>
        <c:crosses val="autoZero"/>
        <c:auto val="1"/>
        <c:lblAlgn val="ctr"/>
        <c:lblOffset val="100"/>
        <c:noMultiLvlLbl val="0"/>
      </c:catAx>
      <c:valAx>
        <c:axId val="51013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accent2">
            <a:lumMod val="0"/>
            <a:lumOff val="100000"/>
          </a:schemeClr>
        </a:gs>
        <a:gs pos="35000">
          <a:schemeClr val="accent2">
            <a:lumMod val="0"/>
            <a:lumOff val="100000"/>
          </a:schemeClr>
        </a:gs>
        <a:gs pos="100000">
          <a:schemeClr val="accent2">
            <a:lumMod val="100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596900</xdr:colOff>
      <xdr:row>0</xdr:row>
      <xdr:rowOff>15875</xdr:rowOff>
    </xdr:from>
    <xdr:to>
      <xdr:col>2</xdr:col>
      <xdr:colOff>780415</xdr:colOff>
      <xdr:row>5</xdr:row>
      <xdr:rowOff>3175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1358900" y="15875"/>
          <a:ext cx="1364615" cy="9398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342900</xdr:colOff>
          <xdr:row>0</xdr:row>
          <xdr:rowOff>180975</xdr:rowOff>
        </xdr:from>
        <xdr:to>
          <xdr:col>8</xdr:col>
          <xdr:colOff>428625</xdr:colOff>
          <xdr:row>5</xdr:row>
          <xdr:rowOff>66675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5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3</xdr:row>
      <xdr:rowOff>73025</xdr:rowOff>
    </xdr:from>
    <xdr:to>
      <xdr:col>1</xdr:col>
      <xdr:colOff>1181101</xdr:colOff>
      <xdr:row>7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1" y="644525"/>
          <a:ext cx="1181100" cy="8128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1019175</xdr:colOff>
          <xdr:row>3</xdr:row>
          <xdr:rowOff>152400</xdr:rowOff>
        </xdr:from>
        <xdr:to>
          <xdr:col>5</xdr:col>
          <xdr:colOff>28575</xdr:colOff>
          <xdr:row>7</xdr:row>
          <xdr:rowOff>57150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1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25400</xdr:rowOff>
    </xdr:from>
    <xdr:to>
      <xdr:col>0</xdr:col>
      <xdr:colOff>1314451</xdr:colOff>
      <xdr:row>4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25401" y="25400"/>
          <a:ext cx="1289050" cy="83185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800100</xdr:colOff>
          <xdr:row>0</xdr:row>
          <xdr:rowOff>95250</xdr:rowOff>
        </xdr:from>
        <xdr:to>
          <xdr:col>3</xdr:col>
          <xdr:colOff>723900</xdr:colOff>
          <xdr:row>4</xdr:row>
          <xdr:rowOff>19050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3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666749</xdr:colOff>
      <xdr:row>2</xdr:row>
      <xdr:rowOff>68036</xdr:rowOff>
    </xdr:from>
    <xdr:to>
      <xdr:col>30</xdr:col>
      <xdr:colOff>258536</xdr:colOff>
      <xdr:row>29</xdr:row>
      <xdr:rowOff>163285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435428</xdr:colOff>
      <xdr:row>31</xdr:row>
      <xdr:rowOff>136071</xdr:rowOff>
    </xdr:from>
    <xdr:to>
      <xdr:col>30</xdr:col>
      <xdr:colOff>27215</xdr:colOff>
      <xdr:row>59</xdr:row>
      <xdr:rowOff>40820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guel Angel Torrejon Diaz" refreshedDate="45547.463993750003" createdVersion="6" refreshedVersion="6" minRefreshableVersion="3" recordCount="91">
  <cacheSource type="worksheet">
    <worksheetSource ref="A9:AB100" sheet="Gest_Tto_Vis"/>
  </cacheSource>
  <cacheFields count="28">
    <cacheField name="NOMINAL" numFmtId="0">
      <sharedItems containsSemiMixedTypes="0" containsString="0" containsNumber="1" containsInteger="1" minValue="41629907" maxValue="90081544"/>
    </cacheField>
    <cacheField name="ID_CITA" numFmtId="0">
      <sharedItems containsSemiMixedTypes="0" containsString="0" containsNumber="1" containsInteger="1" minValue="960361347" maxValue="1081723557"/>
    </cacheField>
    <cacheField name="DESC_RED" numFmtId="0">
      <sharedItems count="3">
        <s v="BEPECA"/>
        <s v="BONILLA - LA PUNTA"/>
        <s v="VENTANILLA"/>
      </sharedItems>
    </cacheField>
    <cacheField name="DESC_ESTABLECIMIENTO" numFmtId="0">
      <sharedItems count="28">
        <s v="207 P.S. EL ALAMO"/>
        <s v="108 P.S. JOSE BOTERIN"/>
        <s v="109 C.S. JOSE OLAYA"/>
        <s v="314 P.S. VENTANILLA ESTE"/>
        <s v="115 C.S. ACAPULCO"/>
        <s v="112 C.S. NESTOR GAMBETTA"/>
        <s v="107 P.S. CALLAO"/>
        <s v="305 C.S. SANTA ROSA DE PACHACUTEC"/>
        <s v="313 C.S. MARQUEZ"/>
        <s v="103 C.S. PUERTO NUEVO"/>
        <s v="301 C.S.M.I. PACHACUTEC PERU - COREA"/>
        <s v="116 P.S. JUAN PABLO II"/>
        <s v="212 C.S. ALTA MAR"/>
        <s v="215 P.S. LA PERLA"/>
        <s v="208 P.S. AEROPUERTO"/>
        <s v="104 C.S. LA PUNTA"/>
        <s v="101 C.S. MANUEL BONILLA"/>
        <s v="302 C.S. 03 DE FEBRERO"/>
        <s v="106 C.S. SANTA FE"/>
        <s v="202 P.S. 200 MILLAS"/>
        <s v="102 C.S. ALBERTO BARTON"/>
        <s v="307 P.S. HIJOS DEL ALMIRANTE GRAU"/>
        <s v="303 P.S. BAHIA BLANCA"/>
        <s v="310 C.S. VILLA LOS REYES"/>
        <s v="306 P.S. ANGAMOS"/>
        <s v="213 C.S. VILLA SR. DE LOS MILAGROS"/>
        <s v="308 P.S. DEFENSORES DE LA PATRIA"/>
        <s v="312 P.S. MI PERU"/>
      </sharedItems>
    </cacheField>
    <cacheField name="FECHA_ATENCION" numFmtId="14">
      <sharedItems containsSemiMixedTypes="0" containsNonDate="0" containsDate="1" containsString="0" minDate="2023-12-01T00:00:00" maxDate="2024-08-01T00:00:00"/>
    </cacheField>
    <cacheField name="EDAD_REG" numFmtId="0">
      <sharedItems/>
    </cacheField>
    <cacheField name="COD TRIMESTRE " numFmtId="0">
      <sharedItems/>
    </cacheField>
    <cacheField name="TIPO_DIAGNOSTICO" numFmtId="0">
      <sharedItems/>
    </cacheField>
    <cacheField name="LAB" numFmtId="0">
      <sharedItems containsSemiMixedTypes="0" containsString="0" containsNumber="1" containsInteger="1" minValue="1" maxValue="1"/>
    </cacheField>
    <cacheField name="DISTRITO" numFmtId="0">
      <sharedItems count="6">
        <s v="CALLAO"/>
        <s v="VENTANILLA"/>
        <s v="LA PERLA"/>
        <s v="LA PUNTA"/>
        <s v="CARMEN DE LA LEGUA REYNOSO"/>
        <s v="MI PERU"/>
      </sharedItems>
    </cacheField>
    <cacheField name="MES DE CORTE" numFmtId="0">
      <sharedItems count="8">
        <s v="ENERO"/>
        <s v="FEBRERO"/>
        <s v="MARZO"/>
        <s v="ABRIL"/>
        <s v="MAYO"/>
        <s v="JUNIO"/>
        <s v="JULIO"/>
        <s v="AGOSTO"/>
      </sharedItems>
    </cacheField>
    <cacheField name="FECHA_DETECCION_VIOLENCIA" numFmtId="14">
      <sharedItems containsSemiMixedTypes="0" containsNonDate="0" containsDate="1" containsString="0" minDate="2023-12-01T00:00:00" maxDate="2024-08-01T00:00:00"/>
    </cacheField>
    <cacheField name="DESC_ESTABLECIMIENTO2" numFmtId="0">
      <sharedItems/>
    </cacheField>
    <cacheField name="VALIDADOR 1" numFmtId="0">
      <sharedItems/>
    </cacheField>
    <cacheField name="CONDICION" numFmtId="0">
      <sharedItems/>
    </cacheField>
    <cacheField name="FECHA_ATENCION2" numFmtId="14">
      <sharedItems containsSemiMixedTypes="0" containsNonDate="0" containsDate="1" containsString="0" minDate="2023-12-01T00:00:00" maxDate="2024-08-01T00:00:00"/>
    </cacheField>
    <cacheField name="DESC_ESTABLECIMIENTO3" numFmtId="0">
      <sharedItems/>
    </cacheField>
    <cacheField name="VALIDADOR 2" numFmtId="0">
      <sharedItems/>
    </cacheField>
    <cacheField name="FECHA_ATENCION3" numFmtId="0">
      <sharedItems containsNonDate="0" containsString="0" containsBlank="1"/>
    </cacheField>
    <cacheField name="FECHA_ATENCION4" numFmtId="0">
      <sharedItems containsNonDate="0" containsString="0" containsBlank="1"/>
    </cacheField>
    <cacheField name="DESC_ESTABLECIMIENTO4" numFmtId="0">
      <sharedItems containsNonDate="0" containsString="0" containsBlank="1"/>
    </cacheField>
    <cacheField name="CONDICION2" numFmtId="0">
      <sharedItems containsNonDate="0" containsString="0" containsBlank="1"/>
    </cacheField>
    <cacheField name="FECHA_ATENCION5" numFmtId="0">
      <sharedItems containsNonDate="0" containsString="0" containsBlank="1"/>
    </cacheField>
    <cacheField name="DESC_ESTABLECIMIENTO5" numFmtId="0">
      <sharedItems containsNonDate="0" containsString="0" containsBlank="1"/>
    </cacheField>
    <cacheField name="VALIDADOR DX_TTO" numFmtId="0">
      <sharedItems/>
    </cacheField>
    <cacheField name="CODIGO DE VISITA" numFmtId="0">
      <sharedItems containsNonDate="0" containsString="0" containsBlank="1"/>
    </cacheField>
    <cacheField name="FECHA VISITA" numFmtId="0">
      <sharedItems containsNonDate="0" containsString="0" containsBlank="1"/>
    </cacheField>
    <cacheField name="INDICADOR VISITA" numFmtId="0">
      <sharedItems count="1">
        <s v="NO CUMPL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1">
  <r>
    <n v="76238552"/>
    <n v="960361347"/>
    <x v="0"/>
    <x v="0"/>
    <d v="2023-12-01T00:00:00"/>
    <s v="28A"/>
    <s v="Z3591"/>
    <s v="D"/>
    <n v="1"/>
    <x v="0"/>
    <x v="0"/>
    <d v="2023-12-01T00:00:00"/>
    <s v="207 P.S. EL ALAMO"/>
    <s v="CUMPLE"/>
    <s v="Deteccion Positiva"/>
    <d v="2023-12-01T00:00:00"/>
    <s v="207 P.S. EL ALAMO"/>
    <s v="CUMPLE"/>
    <m/>
    <m/>
    <m/>
    <m/>
    <m/>
    <m/>
    <s v="NO CUMPLE"/>
    <m/>
    <m/>
    <x v="0"/>
  </r>
  <r>
    <n v="75431820"/>
    <n v="962998134"/>
    <x v="1"/>
    <x v="1"/>
    <d v="2023-12-02T00:00:00"/>
    <s v="18A"/>
    <s v="Z3591"/>
    <s v="D"/>
    <n v="1"/>
    <x v="0"/>
    <x v="0"/>
    <d v="2023-12-02T00:00:00"/>
    <s v="108 P.S. JOSE BOTERIN"/>
    <s v="CUMPLE"/>
    <s v="Deteccion Positiva"/>
    <d v="2023-12-02T00:00:00"/>
    <s v="108 P.S. JOSE BOTERIN"/>
    <s v="CUMPLE"/>
    <m/>
    <m/>
    <m/>
    <m/>
    <m/>
    <m/>
    <s v="NO CUMPLE"/>
    <m/>
    <m/>
    <x v="0"/>
  </r>
  <r>
    <n v="77264767"/>
    <n v="962672599"/>
    <x v="1"/>
    <x v="2"/>
    <d v="2023-12-05T00:00:00"/>
    <s v="19A"/>
    <s v="Z3591"/>
    <s v="D"/>
    <n v="1"/>
    <x v="0"/>
    <x v="0"/>
    <d v="2023-12-05T00:00:00"/>
    <s v="109 C.S. JOSE OLAYA"/>
    <s v="CUMPLE"/>
    <s v="Deteccion Positiva"/>
    <d v="2023-12-05T00:00:00"/>
    <s v="109 C.S. JOSE OLAYA"/>
    <s v="CUMPLE"/>
    <m/>
    <m/>
    <m/>
    <m/>
    <m/>
    <m/>
    <s v="NO CUMPLE"/>
    <m/>
    <m/>
    <x v="0"/>
  </r>
  <r>
    <n v="42960559"/>
    <n v="964980085"/>
    <x v="0"/>
    <x v="0"/>
    <d v="2023-12-12T00:00:00"/>
    <s v="38A"/>
    <s v="Z3592"/>
    <s v="D"/>
    <n v="1"/>
    <x v="0"/>
    <x v="0"/>
    <d v="2023-12-12T00:00:00"/>
    <s v="207 P.S. EL ALAMO"/>
    <s v="CUMPLE"/>
    <s v="Deteccion Positiva"/>
    <d v="2023-12-12T00:00:00"/>
    <s v="207 P.S. EL ALAMO"/>
    <s v="CUMPLE"/>
    <m/>
    <m/>
    <m/>
    <m/>
    <m/>
    <m/>
    <s v="NO CUMPLE"/>
    <m/>
    <m/>
    <x v="0"/>
  </r>
  <r>
    <n v="76967902"/>
    <n v="971134887"/>
    <x v="2"/>
    <x v="3"/>
    <d v="2023-12-13T00:00:00"/>
    <s v="25A"/>
    <s v="Z3591"/>
    <s v="D"/>
    <n v="1"/>
    <x v="1"/>
    <x v="0"/>
    <d v="2023-12-13T00:00:00"/>
    <s v="314 P.S. VENTANILLA ESTE"/>
    <s v="CUMPLE"/>
    <s v="Deteccion Positiva"/>
    <d v="2023-12-13T00:00:00"/>
    <s v="314 P.S. VENTANILLA ESTE"/>
    <s v="CUMPLE"/>
    <m/>
    <m/>
    <m/>
    <m/>
    <m/>
    <m/>
    <s v="NO CUMPLE"/>
    <m/>
    <m/>
    <x v="0"/>
  </r>
  <r>
    <n v="60871122"/>
    <n v="972263952"/>
    <x v="2"/>
    <x v="3"/>
    <d v="2023-12-15T00:00:00"/>
    <s v="20A"/>
    <s v="Z3591"/>
    <s v="D"/>
    <n v="1"/>
    <x v="1"/>
    <x v="0"/>
    <d v="2023-12-15T00:00:00"/>
    <s v="314 P.S. VENTANILLA ESTE"/>
    <s v="CUMPLE"/>
    <s v="Deteccion Positiva"/>
    <d v="2023-12-15T00:00:00"/>
    <s v="314 P.S. VENTANILLA ESTE"/>
    <s v="CUMPLE"/>
    <m/>
    <m/>
    <m/>
    <m/>
    <m/>
    <m/>
    <s v="NO CUMPLE"/>
    <m/>
    <m/>
    <x v="0"/>
  </r>
  <r>
    <n v="73676674"/>
    <n v="973470470"/>
    <x v="1"/>
    <x v="4"/>
    <d v="2023-12-15T00:00:00"/>
    <s v="29A"/>
    <s v="Z3491"/>
    <s v="D"/>
    <n v="1"/>
    <x v="0"/>
    <x v="0"/>
    <d v="2023-12-15T00:00:00"/>
    <s v="115 C.S. ACAPULCO"/>
    <s v="CUMPLE"/>
    <s v="Deteccion Positiva"/>
    <d v="2023-12-15T00:00:00"/>
    <s v="115 C.S. ACAPULCO"/>
    <s v="CUMPLE"/>
    <m/>
    <m/>
    <m/>
    <m/>
    <m/>
    <m/>
    <s v="NO CUMPLE"/>
    <m/>
    <m/>
    <x v="0"/>
  </r>
  <r>
    <n v="45973846"/>
    <n v="966632355"/>
    <x v="1"/>
    <x v="4"/>
    <d v="2023-12-16T00:00:00"/>
    <s v="35A"/>
    <s v="Z3591"/>
    <s v="D"/>
    <n v="1"/>
    <x v="0"/>
    <x v="0"/>
    <d v="2023-12-16T00:00:00"/>
    <s v="115 C.S. ACAPULCO"/>
    <s v="CUMPLE"/>
    <s v="Deteccion Positiva"/>
    <d v="2023-12-16T00:00:00"/>
    <s v="115 C.S. ACAPULCO"/>
    <s v="CUMPLE"/>
    <m/>
    <m/>
    <m/>
    <m/>
    <m/>
    <m/>
    <s v="NO CUMPLE"/>
    <m/>
    <m/>
    <x v="0"/>
  </r>
  <r>
    <n v="72350043"/>
    <n v="975180488"/>
    <x v="1"/>
    <x v="5"/>
    <d v="2023-12-16T00:00:00"/>
    <s v="15A"/>
    <s v="Z3491"/>
    <s v="D"/>
    <n v="1"/>
    <x v="0"/>
    <x v="0"/>
    <d v="2023-12-16T00:00:00"/>
    <s v="112 C.S. NESTOR GAMBETTA"/>
    <s v="CUMPLE"/>
    <s v="Deteccion Positiva"/>
    <d v="2023-12-16T00:00:00"/>
    <s v="112 C.S. NESTOR GAMBETTA"/>
    <s v="CUMPLE"/>
    <m/>
    <m/>
    <m/>
    <m/>
    <m/>
    <m/>
    <s v="NO CUMPLE"/>
    <m/>
    <m/>
    <x v="0"/>
  </r>
  <r>
    <n v="75259373"/>
    <n v="967949367"/>
    <x v="1"/>
    <x v="6"/>
    <d v="2023-12-19T00:00:00"/>
    <s v="20A"/>
    <s v="Z3591"/>
    <s v="D"/>
    <n v="1"/>
    <x v="0"/>
    <x v="0"/>
    <d v="2023-12-19T00:00:00"/>
    <s v="107 P.S. CALLAO"/>
    <s v="CUMPLE"/>
    <s v="Deteccion Positiva"/>
    <d v="2023-12-19T00:00:00"/>
    <s v="107 P.S. CALLAO"/>
    <s v="CUMPLE"/>
    <m/>
    <m/>
    <m/>
    <m/>
    <m/>
    <m/>
    <s v="NO CUMPLE"/>
    <m/>
    <m/>
    <x v="0"/>
  </r>
  <r>
    <n v="72587409"/>
    <n v="972399552"/>
    <x v="2"/>
    <x v="7"/>
    <d v="2023-12-22T00:00:00"/>
    <s v="15A"/>
    <s v="Z3593"/>
    <s v="D"/>
    <n v="1"/>
    <x v="1"/>
    <x v="0"/>
    <d v="2023-12-22T00:00:00"/>
    <s v="305 C.S. SANTA ROSA DE PACHACUTEC"/>
    <s v="CUMPLE"/>
    <s v="Deteccion Positiva"/>
    <d v="2023-12-22T00:00:00"/>
    <s v="305 C.S. SANTA ROSA DE PACHACUTEC"/>
    <s v="CUMPLE"/>
    <m/>
    <m/>
    <m/>
    <m/>
    <m/>
    <m/>
    <s v="NO CUMPLE"/>
    <m/>
    <m/>
    <x v="0"/>
  </r>
  <r>
    <n v="42327110"/>
    <n v="975176900"/>
    <x v="2"/>
    <x v="8"/>
    <d v="2023-12-22T00:00:00"/>
    <s v="39A"/>
    <s v="Z3591"/>
    <s v="D"/>
    <n v="1"/>
    <x v="0"/>
    <x v="0"/>
    <d v="2023-12-22T00:00:00"/>
    <s v="313 C.S. MARQUEZ"/>
    <s v="CUMPLE"/>
    <s v="Deteccion Positiva"/>
    <d v="2023-12-22T00:00:00"/>
    <s v="313 C.S. MARQUEZ"/>
    <s v="CUMPLE"/>
    <m/>
    <m/>
    <m/>
    <m/>
    <m/>
    <m/>
    <s v="NO CUMPLE"/>
    <m/>
    <m/>
    <x v="0"/>
  </r>
  <r>
    <n v="72571999"/>
    <n v="969772728"/>
    <x v="0"/>
    <x v="0"/>
    <d v="2023-12-23T00:00:00"/>
    <s v="25A"/>
    <s v="Z3592"/>
    <s v="D"/>
    <n v="1"/>
    <x v="0"/>
    <x v="0"/>
    <d v="2023-12-23T00:00:00"/>
    <s v="207 P.S. EL ALAMO"/>
    <s v="CUMPLE"/>
    <s v="Deteccion Positiva"/>
    <d v="2023-12-23T00:00:00"/>
    <s v="207 P.S. EL ALAMO"/>
    <s v="CUMPLE"/>
    <m/>
    <m/>
    <m/>
    <m/>
    <m/>
    <m/>
    <s v="NO CUMPLE"/>
    <m/>
    <m/>
    <x v="0"/>
  </r>
  <r>
    <n v="72428417"/>
    <n v="971412865"/>
    <x v="1"/>
    <x v="9"/>
    <d v="2023-12-23T00:00:00"/>
    <s v="24A"/>
    <s v="Z3591"/>
    <s v="D"/>
    <n v="1"/>
    <x v="0"/>
    <x v="0"/>
    <d v="2023-12-23T00:00:00"/>
    <s v="103 C.S. PUERTO NUEVO"/>
    <s v="CUMPLE"/>
    <s v="Deteccion Positiva"/>
    <d v="2023-12-23T00:00:00"/>
    <s v="103 C.S. PUERTO NUEVO"/>
    <s v="CUMPLE"/>
    <m/>
    <m/>
    <m/>
    <m/>
    <m/>
    <m/>
    <s v="NO CUMPLE"/>
    <m/>
    <m/>
    <x v="0"/>
  </r>
  <r>
    <n v="81497260"/>
    <n v="973750149"/>
    <x v="2"/>
    <x v="10"/>
    <d v="2023-12-26T00:00:00"/>
    <s v="14A"/>
    <s v="Z3492"/>
    <s v="D"/>
    <n v="1"/>
    <x v="1"/>
    <x v="0"/>
    <d v="2023-12-26T00:00:00"/>
    <s v="301 C.S.M.I. PACHACUTEC PERU - COREA"/>
    <s v="CUMPLE"/>
    <s v="Deteccion Positiva"/>
    <d v="2023-12-26T00:00:00"/>
    <s v="301 C.S.M.I. PACHACUTEC PERU - COREA"/>
    <s v="CUMPLE"/>
    <m/>
    <m/>
    <m/>
    <m/>
    <m/>
    <m/>
    <s v="NO CUMPLE"/>
    <m/>
    <m/>
    <x v="0"/>
  </r>
  <r>
    <n v="45966455"/>
    <n v="971320384"/>
    <x v="1"/>
    <x v="11"/>
    <d v="2023-12-27T00:00:00"/>
    <s v="36A"/>
    <s v="Z3592"/>
    <s v="D"/>
    <n v="1"/>
    <x v="0"/>
    <x v="0"/>
    <d v="2023-12-27T00:00:00"/>
    <s v="116 P.S. JUAN PABLO II"/>
    <s v="CUMPLE"/>
    <s v="Deteccion Positiva"/>
    <d v="2023-12-27T00:00:00"/>
    <s v="116 P.S. JUAN PABLO II"/>
    <s v="CUMPLE"/>
    <m/>
    <m/>
    <m/>
    <m/>
    <m/>
    <m/>
    <s v="NO CUMPLE"/>
    <m/>
    <m/>
    <x v="0"/>
  </r>
  <r>
    <n v="74642096"/>
    <n v="974533554"/>
    <x v="0"/>
    <x v="12"/>
    <d v="2023-12-27T00:00:00"/>
    <s v="23A"/>
    <s v="Z3592"/>
    <s v="D"/>
    <n v="1"/>
    <x v="2"/>
    <x v="0"/>
    <d v="2023-12-27T00:00:00"/>
    <s v="212 C.S. ALTA MAR"/>
    <s v="CUMPLE"/>
    <s v="Deteccion Positiva"/>
    <d v="2023-12-27T00:00:00"/>
    <s v="212 C.S. ALTA MAR"/>
    <s v="CUMPLE"/>
    <m/>
    <m/>
    <m/>
    <m/>
    <m/>
    <m/>
    <s v="NO CUMPLE"/>
    <m/>
    <m/>
    <x v="0"/>
  </r>
  <r>
    <n v="76550640"/>
    <n v="976496278"/>
    <x v="0"/>
    <x v="13"/>
    <d v="2023-12-27T00:00:00"/>
    <s v="17A"/>
    <s v="Z3591"/>
    <s v="D"/>
    <n v="1"/>
    <x v="2"/>
    <x v="0"/>
    <d v="2023-12-27T00:00:00"/>
    <s v="215 P.S. LA PERLA"/>
    <s v="CUMPLE"/>
    <s v="Deteccion Positiva"/>
    <d v="2023-12-27T00:00:00"/>
    <s v="215 P.S. LA PERLA"/>
    <s v="CUMPLE"/>
    <m/>
    <m/>
    <m/>
    <m/>
    <m/>
    <m/>
    <s v="NO CUMPLE"/>
    <m/>
    <m/>
    <x v="0"/>
  </r>
  <r>
    <n v="76720461"/>
    <n v="975630333"/>
    <x v="1"/>
    <x v="2"/>
    <d v="2024-01-03T00:00:00"/>
    <s v="24A"/>
    <s v="Z3591"/>
    <s v="D"/>
    <n v="1"/>
    <x v="0"/>
    <x v="1"/>
    <d v="2024-01-03T00:00:00"/>
    <s v="109 C.S. JOSE OLAYA"/>
    <s v="CUMPLE"/>
    <s v="Deteccion Positiva"/>
    <d v="2024-01-03T00:00:00"/>
    <s v="109 C.S. JOSE OLAYA"/>
    <s v="CUMPLE"/>
    <m/>
    <m/>
    <m/>
    <m/>
    <m/>
    <m/>
    <s v="NO CUMPLE"/>
    <m/>
    <m/>
    <x v="0"/>
  </r>
  <r>
    <n v="74005171"/>
    <n v="977296315"/>
    <x v="1"/>
    <x v="9"/>
    <d v="2024-01-08T00:00:00"/>
    <s v="27A"/>
    <s v="Z3592"/>
    <s v="D"/>
    <n v="1"/>
    <x v="0"/>
    <x v="1"/>
    <d v="2024-01-08T00:00:00"/>
    <s v="103 C.S. PUERTO NUEVO"/>
    <s v="CUMPLE"/>
    <s v="Deteccion Positiva"/>
    <d v="2024-01-08T00:00:00"/>
    <s v="103 C.S. PUERTO NUEVO"/>
    <s v="CUMPLE"/>
    <m/>
    <m/>
    <m/>
    <m/>
    <m/>
    <m/>
    <s v="NO CUMPLE"/>
    <m/>
    <m/>
    <x v="0"/>
  </r>
  <r>
    <n v="47219625"/>
    <n v="985513067"/>
    <x v="2"/>
    <x v="10"/>
    <d v="2024-01-16T00:00:00"/>
    <s v="31A"/>
    <s v="Z3491"/>
    <s v="D"/>
    <n v="1"/>
    <x v="1"/>
    <x v="1"/>
    <d v="2024-01-16T00:00:00"/>
    <s v="301 C.S.M.I. PACHACUTEC PERU - COREA"/>
    <s v="CUMPLE"/>
    <s v="Deteccion Positiva"/>
    <d v="2024-01-16T00:00:00"/>
    <s v="301 C.S.M.I. PACHACUTEC PERU - COREA"/>
    <s v="CUMPLE"/>
    <m/>
    <m/>
    <m/>
    <m/>
    <m/>
    <m/>
    <s v="NO CUMPLE"/>
    <m/>
    <m/>
    <x v="0"/>
  </r>
  <r>
    <n v="47277750"/>
    <n v="981959423"/>
    <x v="1"/>
    <x v="9"/>
    <d v="2024-01-18T00:00:00"/>
    <s v="31A"/>
    <s v="Z3591"/>
    <s v="D"/>
    <n v="1"/>
    <x v="0"/>
    <x v="1"/>
    <d v="2024-01-18T00:00:00"/>
    <s v="103 C.S. PUERTO NUEVO"/>
    <s v="CUMPLE"/>
    <s v="Deteccion Positiva"/>
    <d v="2024-01-18T00:00:00"/>
    <s v="103 C.S. PUERTO NUEVO"/>
    <s v="CUMPLE"/>
    <m/>
    <m/>
    <m/>
    <m/>
    <m/>
    <m/>
    <s v="NO CUMPLE"/>
    <m/>
    <m/>
    <x v="0"/>
  </r>
  <r>
    <n v="62374444"/>
    <n v="986785602"/>
    <x v="0"/>
    <x v="14"/>
    <d v="2024-01-20T00:00:00"/>
    <s v="17A"/>
    <s v="Z3591"/>
    <s v="D"/>
    <n v="1"/>
    <x v="0"/>
    <x v="1"/>
    <d v="2024-01-20T00:00:00"/>
    <s v="208 P.S. AEROPUERTO"/>
    <s v="CUMPLE"/>
    <s v="Deteccion Positiva"/>
    <d v="2024-01-20T00:00:00"/>
    <s v="208 P.S. AEROPUERTO"/>
    <s v="CUMPLE"/>
    <m/>
    <m/>
    <m/>
    <m/>
    <m/>
    <m/>
    <s v="NO CUMPLE"/>
    <m/>
    <m/>
    <x v="0"/>
  </r>
  <r>
    <n v="71769515"/>
    <n v="986038463"/>
    <x v="2"/>
    <x v="3"/>
    <d v="2024-01-23T00:00:00"/>
    <s v="29A"/>
    <s v="Z3591"/>
    <s v="D"/>
    <n v="1"/>
    <x v="1"/>
    <x v="1"/>
    <d v="2024-01-23T00:00:00"/>
    <s v="314 P.S. VENTANILLA ESTE"/>
    <s v="CUMPLE"/>
    <s v="Deteccion Positiva"/>
    <d v="2024-01-23T00:00:00"/>
    <s v="314 P.S. VENTANILLA ESTE"/>
    <s v="CUMPLE"/>
    <m/>
    <m/>
    <m/>
    <m/>
    <m/>
    <m/>
    <s v="NO CUMPLE"/>
    <m/>
    <m/>
    <x v="0"/>
  </r>
  <r>
    <n v="74719112"/>
    <n v="981935301"/>
    <x v="2"/>
    <x v="10"/>
    <d v="2024-01-23T00:00:00"/>
    <s v="24A"/>
    <s v="Z3491"/>
    <s v="D"/>
    <n v="1"/>
    <x v="1"/>
    <x v="1"/>
    <d v="2024-01-23T00:00:00"/>
    <s v="301 C.S.M.I. PACHACUTEC PERU - COREA"/>
    <s v="CUMPLE"/>
    <s v="Deteccion Positiva"/>
    <d v="2024-01-23T00:00:00"/>
    <s v="301 C.S.M.I. PACHACUTEC PERU - COREA"/>
    <s v="CUMPLE"/>
    <m/>
    <m/>
    <m/>
    <m/>
    <m/>
    <m/>
    <s v="NO CUMPLE"/>
    <m/>
    <m/>
    <x v="0"/>
  </r>
  <r>
    <n v="75394117"/>
    <n v="987383962"/>
    <x v="1"/>
    <x v="4"/>
    <d v="2024-01-24T00:00:00"/>
    <s v="20A"/>
    <s v="Z3591"/>
    <s v="D"/>
    <n v="1"/>
    <x v="0"/>
    <x v="1"/>
    <d v="2024-01-24T00:00:00"/>
    <s v="115 C.S. ACAPULCO"/>
    <s v="CUMPLE"/>
    <s v="Deteccion Positiva"/>
    <d v="2024-01-24T00:00:00"/>
    <s v="115 C.S. ACAPULCO"/>
    <s v="CUMPLE"/>
    <m/>
    <m/>
    <m/>
    <m/>
    <m/>
    <m/>
    <s v="NO CUMPLE"/>
    <m/>
    <m/>
    <x v="0"/>
  </r>
  <r>
    <n v="76358353"/>
    <n v="982975675"/>
    <x v="1"/>
    <x v="15"/>
    <d v="2024-01-24T00:00:00"/>
    <s v="28A"/>
    <s v="Z3591"/>
    <s v="D"/>
    <n v="1"/>
    <x v="3"/>
    <x v="1"/>
    <d v="2024-01-24T00:00:00"/>
    <s v="104 C.S. LA PUNTA"/>
    <s v="CUMPLE"/>
    <s v="Deteccion Positiva"/>
    <d v="2024-01-24T00:00:00"/>
    <s v="104 C.S. LA PUNTA"/>
    <s v="CUMPLE"/>
    <m/>
    <m/>
    <m/>
    <m/>
    <m/>
    <m/>
    <s v="NO CUMPLE"/>
    <m/>
    <m/>
    <x v="0"/>
  </r>
  <r>
    <n v="48846103"/>
    <n v="984849678"/>
    <x v="0"/>
    <x v="13"/>
    <d v="2024-01-29T00:00:00"/>
    <s v="27A"/>
    <s v="Z3591"/>
    <s v="D"/>
    <n v="1"/>
    <x v="2"/>
    <x v="1"/>
    <d v="2024-01-29T00:00:00"/>
    <s v="215 P.S. LA PERLA"/>
    <s v="CUMPLE"/>
    <s v="Deteccion Positiva"/>
    <d v="2024-01-29T00:00:00"/>
    <s v="215 P.S. LA PERLA"/>
    <s v="CUMPLE"/>
    <m/>
    <m/>
    <m/>
    <m/>
    <m/>
    <m/>
    <s v="NO CUMPLE"/>
    <m/>
    <m/>
    <x v="0"/>
  </r>
  <r>
    <n v="44901301"/>
    <n v="985623146"/>
    <x v="1"/>
    <x v="1"/>
    <d v="2024-01-30T00:00:00"/>
    <s v="36A"/>
    <s v="Z3591"/>
    <s v="D"/>
    <n v="1"/>
    <x v="0"/>
    <x v="1"/>
    <d v="2024-01-30T00:00:00"/>
    <s v="108 P.S. JOSE BOTERIN"/>
    <s v="CUMPLE"/>
    <s v="Deteccion Positiva"/>
    <d v="2024-01-30T00:00:00"/>
    <s v="108 P.S. JOSE BOTERIN"/>
    <s v="CUMPLE"/>
    <m/>
    <m/>
    <m/>
    <m/>
    <m/>
    <m/>
    <s v="NO CUMPLE"/>
    <m/>
    <m/>
    <x v="0"/>
  </r>
  <r>
    <n v="41629907"/>
    <n v="985848626"/>
    <x v="1"/>
    <x v="16"/>
    <d v="2024-01-31T00:00:00"/>
    <s v="41A"/>
    <s v="Z3591"/>
    <s v="D"/>
    <n v="1"/>
    <x v="0"/>
    <x v="1"/>
    <d v="2024-01-31T00:00:00"/>
    <s v="101 C.S. MANUEL BONILLA"/>
    <s v="CUMPLE"/>
    <s v="Deteccion Positiva"/>
    <d v="2024-01-31T00:00:00"/>
    <s v="101 C.S. MANUEL BONILLA"/>
    <s v="CUMPLE"/>
    <m/>
    <m/>
    <m/>
    <m/>
    <m/>
    <m/>
    <s v="NO CUMPLE"/>
    <m/>
    <m/>
    <x v="0"/>
  </r>
  <r>
    <n v="61058330"/>
    <n v="986854721"/>
    <x v="1"/>
    <x v="11"/>
    <d v="2024-02-01T00:00:00"/>
    <s v="16A"/>
    <s v="Z3592"/>
    <s v="D"/>
    <n v="1"/>
    <x v="0"/>
    <x v="2"/>
    <d v="2024-02-01T00:00:00"/>
    <s v="116 P.S. JUAN PABLO II"/>
    <s v="CUMPLE"/>
    <s v="Deteccion Positiva"/>
    <d v="2024-02-01T00:00:00"/>
    <s v="116 P.S. JUAN PABLO II"/>
    <s v="CUMPLE"/>
    <m/>
    <m/>
    <m/>
    <m/>
    <m/>
    <m/>
    <s v="NO CUMPLE"/>
    <m/>
    <m/>
    <x v="0"/>
  </r>
  <r>
    <n v="77541686"/>
    <n v="986493201"/>
    <x v="2"/>
    <x v="17"/>
    <d v="2024-02-02T00:00:00"/>
    <s v="27A"/>
    <s v="Z3492"/>
    <s v="D"/>
    <n v="1"/>
    <x v="1"/>
    <x v="2"/>
    <d v="2024-02-02T00:00:00"/>
    <s v="302 C.S. 03 DE FEBRERO"/>
    <s v="CUMPLE"/>
    <s v="Deteccion Positiva"/>
    <d v="2024-02-02T00:00:00"/>
    <s v="302 C.S. 03 DE FEBRERO"/>
    <s v="CUMPLE"/>
    <m/>
    <m/>
    <m/>
    <m/>
    <m/>
    <m/>
    <s v="NO CUMPLE"/>
    <m/>
    <m/>
    <x v="0"/>
  </r>
  <r>
    <n v="78155492"/>
    <n v="1001150839"/>
    <x v="2"/>
    <x v="10"/>
    <d v="2024-02-03T00:00:00"/>
    <s v="14A"/>
    <s v="Z3492"/>
    <s v="D"/>
    <n v="1"/>
    <x v="1"/>
    <x v="2"/>
    <d v="2024-02-03T00:00:00"/>
    <s v="301 C.S.M.I. PACHACUTEC PERU - COREA"/>
    <s v="CUMPLE"/>
    <s v="Deteccion Positiva"/>
    <d v="2024-02-03T00:00:00"/>
    <s v="301 C.S.M.I. PACHACUTEC PERU - COREA"/>
    <s v="CUMPLE"/>
    <m/>
    <m/>
    <m/>
    <m/>
    <m/>
    <m/>
    <s v="NO CUMPLE"/>
    <m/>
    <m/>
    <x v="0"/>
  </r>
  <r>
    <n v="72087800"/>
    <n v="989296480"/>
    <x v="2"/>
    <x v="17"/>
    <d v="2024-02-09T00:00:00"/>
    <s v="21A"/>
    <s v="Z3491"/>
    <s v="D"/>
    <n v="1"/>
    <x v="1"/>
    <x v="2"/>
    <d v="2024-02-09T00:00:00"/>
    <s v="302 C.S. 03 DE FEBRERO"/>
    <s v="CUMPLE"/>
    <s v="Deteccion Positiva"/>
    <d v="2024-02-09T00:00:00"/>
    <s v="302 C.S. 03 DE FEBRERO"/>
    <s v="CUMPLE"/>
    <m/>
    <m/>
    <m/>
    <m/>
    <m/>
    <m/>
    <s v="NO CUMPLE"/>
    <m/>
    <m/>
    <x v="0"/>
  </r>
  <r>
    <n v="75607854"/>
    <n v="998397598"/>
    <x v="2"/>
    <x v="10"/>
    <d v="2024-02-09T00:00:00"/>
    <s v="29A"/>
    <s v="Z3491"/>
    <s v="D"/>
    <n v="1"/>
    <x v="1"/>
    <x v="2"/>
    <d v="2024-02-09T00:00:00"/>
    <s v="301 C.S.M.I. PACHACUTEC PERU - COREA"/>
    <s v="CUMPLE"/>
    <s v="Deteccion Positiva"/>
    <d v="2024-02-09T00:00:00"/>
    <s v="301 C.S.M.I. PACHACUTEC PERU - COREA"/>
    <s v="CUMPLE"/>
    <m/>
    <m/>
    <m/>
    <m/>
    <m/>
    <m/>
    <s v="NO CUMPLE"/>
    <m/>
    <m/>
    <x v="0"/>
  </r>
  <r>
    <n v="62949960"/>
    <n v="995683875"/>
    <x v="2"/>
    <x v="10"/>
    <d v="2024-02-20T00:00:00"/>
    <s v="15A"/>
    <s v="Z3492"/>
    <s v="D"/>
    <n v="1"/>
    <x v="1"/>
    <x v="2"/>
    <d v="2024-02-20T00:00:00"/>
    <s v="301 C.S.M.I. PACHACUTEC PERU - COREA"/>
    <s v="CUMPLE"/>
    <s v="Deteccion Positiva"/>
    <d v="2024-02-20T00:00:00"/>
    <s v="301 C.S.M.I. PACHACUTEC PERU - COREA"/>
    <s v="CUMPLE"/>
    <m/>
    <m/>
    <m/>
    <m/>
    <m/>
    <m/>
    <s v="NO CUMPLE"/>
    <m/>
    <m/>
    <x v="0"/>
  </r>
  <r>
    <n v="75539614"/>
    <n v="998507538"/>
    <x v="1"/>
    <x v="16"/>
    <d v="2024-02-21T00:00:00"/>
    <s v="27A"/>
    <s v="Z3591"/>
    <s v="D"/>
    <n v="1"/>
    <x v="0"/>
    <x v="2"/>
    <d v="2024-02-21T00:00:00"/>
    <s v="101 C.S. MANUEL BONILLA"/>
    <s v="CUMPLE"/>
    <s v="Deteccion Positiva"/>
    <d v="2024-02-21T00:00:00"/>
    <s v="101 C.S. MANUEL BONILLA"/>
    <s v="CUMPLE"/>
    <m/>
    <m/>
    <m/>
    <m/>
    <m/>
    <m/>
    <s v="NO CUMPLE"/>
    <m/>
    <m/>
    <x v="0"/>
  </r>
  <r>
    <n v="75346476"/>
    <n v="997610588"/>
    <x v="1"/>
    <x v="18"/>
    <d v="2024-02-21T00:00:00"/>
    <s v="24A"/>
    <s v="Z3591"/>
    <s v="D"/>
    <n v="1"/>
    <x v="0"/>
    <x v="2"/>
    <d v="2024-02-21T00:00:00"/>
    <s v="106 C.S. SANTA FE"/>
    <s v="CUMPLE"/>
    <s v="Deteccion Positiva"/>
    <d v="2024-02-21T00:00:00"/>
    <s v="106 C.S. SANTA FE"/>
    <s v="CUMPLE"/>
    <m/>
    <m/>
    <m/>
    <m/>
    <m/>
    <m/>
    <s v="NO CUMPLE"/>
    <m/>
    <m/>
    <x v="0"/>
  </r>
  <r>
    <n v="70625408"/>
    <n v="1000580942"/>
    <x v="1"/>
    <x v="5"/>
    <d v="2024-02-23T00:00:00"/>
    <s v="17A"/>
    <s v="Z3491"/>
    <s v="D"/>
    <n v="1"/>
    <x v="0"/>
    <x v="2"/>
    <d v="2024-02-23T00:00:00"/>
    <s v="112 C.S. NESTOR GAMBETTA"/>
    <s v="CUMPLE"/>
    <s v="Deteccion Positiva"/>
    <d v="2024-02-23T00:00:00"/>
    <s v="112 C.S. NESTOR GAMBETTA"/>
    <s v="CUMPLE"/>
    <m/>
    <m/>
    <m/>
    <m/>
    <m/>
    <m/>
    <s v="NO CUMPLE"/>
    <m/>
    <m/>
    <x v="0"/>
  </r>
  <r>
    <n v="45101216"/>
    <n v="995744227"/>
    <x v="0"/>
    <x v="0"/>
    <d v="2024-02-26T00:00:00"/>
    <s v="35A"/>
    <s v="Z3491"/>
    <s v="D"/>
    <n v="1"/>
    <x v="0"/>
    <x v="2"/>
    <d v="2024-02-26T00:00:00"/>
    <s v="207 P.S. EL ALAMO"/>
    <s v="CUMPLE"/>
    <s v="Deteccion Positiva"/>
    <d v="2024-02-26T00:00:00"/>
    <s v="207 P.S. EL ALAMO"/>
    <s v="CUMPLE"/>
    <m/>
    <m/>
    <m/>
    <m/>
    <m/>
    <m/>
    <s v="NO CUMPLE"/>
    <m/>
    <m/>
    <x v="0"/>
  </r>
  <r>
    <n v="72788948"/>
    <n v="996692410"/>
    <x v="1"/>
    <x v="15"/>
    <d v="2024-02-27T00:00:00"/>
    <s v="31A"/>
    <s v="Z3591"/>
    <s v="D"/>
    <n v="1"/>
    <x v="3"/>
    <x v="2"/>
    <d v="2024-02-27T00:00:00"/>
    <s v="104 C.S. LA PUNTA"/>
    <s v="CUMPLE"/>
    <s v="Deteccion Positiva"/>
    <d v="2024-02-27T00:00:00"/>
    <s v="104 C.S. LA PUNTA"/>
    <s v="CUMPLE"/>
    <m/>
    <m/>
    <m/>
    <m/>
    <m/>
    <m/>
    <s v="NO CUMPLE"/>
    <m/>
    <m/>
    <x v="0"/>
  </r>
  <r>
    <n v="76329327"/>
    <n v="996995662"/>
    <x v="0"/>
    <x v="19"/>
    <d v="2024-02-28T00:00:00"/>
    <s v="22A"/>
    <s v="Z3591"/>
    <s v="D"/>
    <n v="1"/>
    <x v="0"/>
    <x v="2"/>
    <d v="2024-02-28T00:00:00"/>
    <s v="202 P.S. 200 MILLAS"/>
    <s v="CUMPLE"/>
    <s v="Deteccion Positiva"/>
    <d v="2024-02-28T00:00:00"/>
    <s v="202 P.S. 200 MILLAS"/>
    <s v="CUMPLE"/>
    <m/>
    <m/>
    <m/>
    <m/>
    <m/>
    <m/>
    <s v="NO CUMPLE"/>
    <m/>
    <m/>
    <x v="0"/>
  </r>
  <r>
    <n v="41710018"/>
    <n v="997864557"/>
    <x v="2"/>
    <x v="10"/>
    <d v="2024-02-28T00:00:00"/>
    <s v="41A"/>
    <s v="Z3491"/>
    <s v="D"/>
    <n v="1"/>
    <x v="1"/>
    <x v="2"/>
    <d v="2024-02-28T00:00:00"/>
    <s v="301 C.S.M.I. PACHACUTEC PERU - COREA"/>
    <s v="CUMPLE"/>
    <s v="Deteccion Positiva"/>
    <d v="2024-02-28T00:00:00"/>
    <s v="301 C.S.M.I. PACHACUTEC PERU - COREA"/>
    <s v="CUMPLE"/>
    <m/>
    <m/>
    <m/>
    <m/>
    <m/>
    <m/>
    <s v="NO CUMPLE"/>
    <m/>
    <m/>
    <x v="0"/>
  </r>
  <r>
    <n v="44420402"/>
    <n v="998508871"/>
    <x v="1"/>
    <x v="16"/>
    <d v="2024-02-29T00:00:00"/>
    <s v="36A"/>
    <s v="Z3591"/>
    <s v="D"/>
    <n v="1"/>
    <x v="0"/>
    <x v="2"/>
    <d v="2024-02-29T00:00:00"/>
    <s v="101 C.S. MANUEL BONILLA"/>
    <s v="CUMPLE"/>
    <s v="Deteccion Positiva"/>
    <d v="2024-02-29T00:00:00"/>
    <s v="101 C.S. MANUEL BONILLA"/>
    <s v="CUMPLE"/>
    <m/>
    <m/>
    <m/>
    <m/>
    <m/>
    <m/>
    <s v="NO CUMPLE"/>
    <m/>
    <m/>
    <x v="0"/>
  </r>
  <r>
    <n v="75418251"/>
    <n v="1006985530"/>
    <x v="1"/>
    <x v="5"/>
    <d v="2024-03-04T00:00:00"/>
    <s v="23A"/>
    <s v="Z3491"/>
    <s v="D"/>
    <n v="1"/>
    <x v="0"/>
    <x v="3"/>
    <d v="2024-03-04T00:00:00"/>
    <s v="112 C.S. NESTOR GAMBETTA"/>
    <s v="CUMPLE"/>
    <s v="Deteccion Positiva"/>
    <d v="2024-03-04T00:00:00"/>
    <s v="112 C.S. NESTOR GAMBETTA"/>
    <s v="CUMPLE"/>
    <m/>
    <m/>
    <m/>
    <m/>
    <m/>
    <m/>
    <s v="NO CUMPLE"/>
    <m/>
    <m/>
    <x v="0"/>
  </r>
  <r>
    <n v="76867190"/>
    <n v="1002858401"/>
    <x v="2"/>
    <x v="17"/>
    <d v="2024-03-05T00:00:00"/>
    <s v="26A"/>
    <s v="Z3492"/>
    <s v="D"/>
    <n v="1"/>
    <x v="1"/>
    <x v="3"/>
    <d v="2024-03-05T00:00:00"/>
    <s v="302 C.S. 03 DE FEBRERO"/>
    <s v="CUMPLE"/>
    <s v="Deteccion Positiva"/>
    <d v="2024-03-05T00:00:00"/>
    <s v="302 C.S. 03 DE FEBRERO"/>
    <s v="CUMPLE"/>
    <m/>
    <m/>
    <m/>
    <m/>
    <m/>
    <m/>
    <s v="NO CUMPLE"/>
    <m/>
    <m/>
    <x v="0"/>
  </r>
  <r>
    <n v="47904000"/>
    <n v="1000711134"/>
    <x v="1"/>
    <x v="18"/>
    <d v="2024-03-06T00:00:00"/>
    <s v="31A"/>
    <s v="Z3593"/>
    <s v="D"/>
    <n v="1"/>
    <x v="0"/>
    <x v="3"/>
    <d v="2024-03-06T00:00:00"/>
    <s v="106 C.S. SANTA FE"/>
    <s v="CUMPLE"/>
    <s v="Deteccion Positiva"/>
    <d v="2024-03-06T00:00:00"/>
    <s v="106 C.S. SANTA FE"/>
    <s v="CUMPLE"/>
    <m/>
    <m/>
    <m/>
    <m/>
    <m/>
    <m/>
    <s v="NO CUMPLE"/>
    <m/>
    <m/>
    <x v="0"/>
  </r>
  <r>
    <n v="48744965"/>
    <n v="1001584592"/>
    <x v="2"/>
    <x v="10"/>
    <d v="2024-03-06T00:00:00"/>
    <s v="33A"/>
    <s v="Z3493"/>
    <s v="D"/>
    <n v="1"/>
    <x v="1"/>
    <x v="3"/>
    <d v="2024-03-06T00:00:00"/>
    <s v="301 C.S.M.I. PACHACUTEC PERU - COREA"/>
    <s v="CUMPLE"/>
    <s v="Deteccion Positiva"/>
    <d v="2024-03-06T00:00:00"/>
    <s v="301 C.S.M.I. PACHACUTEC PERU - COREA"/>
    <s v="CUMPLE"/>
    <m/>
    <m/>
    <m/>
    <m/>
    <m/>
    <m/>
    <s v="NO CUMPLE"/>
    <m/>
    <m/>
    <x v="0"/>
  </r>
  <r>
    <n v="74652734"/>
    <n v="1003264576"/>
    <x v="1"/>
    <x v="2"/>
    <d v="2024-03-12T00:00:00"/>
    <s v="30A"/>
    <s v="Z3491"/>
    <s v="D"/>
    <n v="1"/>
    <x v="0"/>
    <x v="3"/>
    <d v="2024-03-12T00:00:00"/>
    <s v="109 C.S. JOSE OLAYA"/>
    <s v="CUMPLE"/>
    <s v="Deteccion Positiva"/>
    <d v="2024-03-12T00:00:00"/>
    <s v="109 C.S. JOSE OLAYA"/>
    <s v="CUMPLE"/>
    <m/>
    <m/>
    <m/>
    <m/>
    <m/>
    <m/>
    <s v="NO CUMPLE"/>
    <m/>
    <m/>
    <x v="0"/>
  </r>
  <r>
    <n v="74285331"/>
    <n v="1006467498"/>
    <x v="1"/>
    <x v="4"/>
    <d v="2024-03-12T00:00:00"/>
    <s v="23A"/>
    <s v="Z3491"/>
    <s v="D"/>
    <n v="1"/>
    <x v="0"/>
    <x v="3"/>
    <d v="2024-03-12T00:00:00"/>
    <s v="115 C.S. ACAPULCO"/>
    <s v="CUMPLE"/>
    <s v="Deteccion Positiva"/>
    <d v="2024-03-12T00:00:00"/>
    <s v="115 C.S. ACAPULCO"/>
    <s v="CUMPLE"/>
    <m/>
    <m/>
    <m/>
    <m/>
    <m/>
    <m/>
    <s v="NO CUMPLE"/>
    <m/>
    <m/>
    <x v="0"/>
  </r>
  <r>
    <n v="48184827"/>
    <n v="1012639106"/>
    <x v="1"/>
    <x v="20"/>
    <d v="2024-03-12T00:00:00"/>
    <s v="30A"/>
    <s v="Z3491"/>
    <s v="D"/>
    <n v="1"/>
    <x v="0"/>
    <x v="3"/>
    <d v="2024-03-12T00:00:00"/>
    <s v="102 C.S. ALBERTO BARTON"/>
    <s v="CUMPLE"/>
    <s v="Deteccion Positiva"/>
    <d v="2024-03-12T00:00:00"/>
    <s v="102 C.S. ALBERTO BARTON"/>
    <s v="CUMPLE"/>
    <m/>
    <m/>
    <m/>
    <m/>
    <m/>
    <m/>
    <s v="NO CUMPLE"/>
    <m/>
    <m/>
    <x v="0"/>
  </r>
  <r>
    <n v="73660989"/>
    <n v="1005438731"/>
    <x v="2"/>
    <x v="21"/>
    <d v="2024-03-18T00:00:00"/>
    <s v="30A"/>
    <s v="Z3592"/>
    <s v="D"/>
    <n v="1"/>
    <x v="1"/>
    <x v="3"/>
    <d v="2024-03-18T00:00:00"/>
    <s v="307 P.S. HIJOS DEL ALMIRANTE GRAU"/>
    <s v="CUMPLE"/>
    <s v="Deteccion Positiva"/>
    <d v="2024-03-18T00:00:00"/>
    <s v="307 P.S. HIJOS DEL ALMIRANTE GRAU"/>
    <s v="CUMPLE"/>
    <m/>
    <m/>
    <m/>
    <m/>
    <m/>
    <m/>
    <s v="NO CUMPLE"/>
    <m/>
    <m/>
    <x v="0"/>
  </r>
  <r>
    <n v="45115712"/>
    <n v="1005438751"/>
    <x v="2"/>
    <x v="22"/>
    <d v="2024-03-18T00:00:00"/>
    <s v="36A"/>
    <s v="Z3591"/>
    <s v="D"/>
    <n v="1"/>
    <x v="1"/>
    <x v="3"/>
    <d v="2024-03-18T00:00:00"/>
    <s v="303 P.S. BAHIA BLANCA"/>
    <s v="CUMPLE"/>
    <s v="Deteccion Positiva"/>
    <d v="2024-03-18T00:00:00"/>
    <s v="303 P.S. BAHIA BLANCA"/>
    <s v="CUMPLE"/>
    <m/>
    <m/>
    <m/>
    <m/>
    <m/>
    <m/>
    <s v="NO CUMPLE"/>
    <m/>
    <m/>
    <x v="0"/>
  </r>
  <r>
    <n v="77322181"/>
    <n v="1006238460"/>
    <x v="2"/>
    <x v="10"/>
    <d v="2024-03-19T00:00:00"/>
    <s v="29A"/>
    <s v="Z3491"/>
    <s v="D"/>
    <n v="1"/>
    <x v="1"/>
    <x v="3"/>
    <d v="2024-03-19T00:00:00"/>
    <s v="301 C.S.M.I. PACHACUTEC PERU - COREA"/>
    <s v="CUMPLE"/>
    <s v="Deteccion Positiva"/>
    <d v="2024-03-19T00:00:00"/>
    <s v="301 C.S.M.I. PACHACUTEC PERU - COREA"/>
    <s v="CUMPLE"/>
    <m/>
    <m/>
    <m/>
    <m/>
    <m/>
    <m/>
    <s v="NO CUMPLE"/>
    <m/>
    <m/>
    <x v="0"/>
  </r>
  <r>
    <n v="46713993"/>
    <n v="1006694087"/>
    <x v="1"/>
    <x v="15"/>
    <d v="2024-03-19T00:00:00"/>
    <s v="34A"/>
    <s v="Z3591"/>
    <s v="D"/>
    <n v="1"/>
    <x v="3"/>
    <x v="3"/>
    <d v="2024-03-19T00:00:00"/>
    <s v="104 C.S. LA PUNTA"/>
    <s v="CUMPLE"/>
    <s v="Deteccion Positiva"/>
    <d v="2024-03-19T00:00:00"/>
    <s v="104 C.S. LA PUNTA"/>
    <s v="CUMPLE"/>
    <m/>
    <m/>
    <m/>
    <m/>
    <m/>
    <m/>
    <s v="NO CUMPLE"/>
    <m/>
    <m/>
    <x v="0"/>
  </r>
  <r>
    <n v="73471907"/>
    <n v="1006491045"/>
    <x v="2"/>
    <x v="21"/>
    <d v="2024-03-20T00:00:00"/>
    <s v="22A"/>
    <s v="Z3591"/>
    <s v="D"/>
    <n v="1"/>
    <x v="1"/>
    <x v="3"/>
    <d v="2024-03-20T00:00:00"/>
    <s v="307 P.S. HIJOS DEL ALMIRANTE GRAU"/>
    <s v="CUMPLE"/>
    <s v="Deteccion Positiva"/>
    <d v="2024-03-20T00:00:00"/>
    <s v="307 P.S. HIJOS DEL ALMIRANTE GRAU"/>
    <s v="CUMPLE"/>
    <m/>
    <m/>
    <m/>
    <m/>
    <m/>
    <m/>
    <s v="NO CUMPLE"/>
    <m/>
    <m/>
    <x v="0"/>
  </r>
  <r>
    <n v="48153919"/>
    <n v="1013625561"/>
    <x v="2"/>
    <x v="3"/>
    <d v="2024-03-20T00:00:00"/>
    <s v="30A"/>
    <s v="Z3591"/>
    <s v="D"/>
    <n v="1"/>
    <x v="1"/>
    <x v="3"/>
    <d v="2024-03-20T00:00:00"/>
    <s v="314 P.S. VENTANILLA ESTE"/>
    <s v="CUMPLE"/>
    <s v="Deteccion Positiva"/>
    <d v="2024-03-20T00:00:00"/>
    <s v="314 P.S. VENTANILLA ESTE"/>
    <s v="CUMPLE"/>
    <m/>
    <m/>
    <m/>
    <m/>
    <m/>
    <m/>
    <s v="NO CUMPLE"/>
    <m/>
    <m/>
    <x v="0"/>
  </r>
  <r>
    <n v="75794755"/>
    <n v="1006627764"/>
    <x v="1"/>
    <x v="9"/>
    <d v="2024-03-20T00:00:00"/>
    <s v="21A"/>
    <s v="Z3591"/>
    <s v="D"/>
    <n v="1"/>
    <x v="0"/>
    <x v="3"/>
    <d v="2024-03-20T00:00:00"/>
    <s v="103 C.S. PUERTO NUEVO"/>
    <s v="CUMPLE"/>
    <s v="Deteccion Positiva"/>
    <d v="2024-03-20T00:00:00"/>
    <s v="103 C.S. PUERTO NUEVO"/>
    <s v="CUMPLE"/>
    <m/>
    <m/>
    <m/>
    <m/>
    <m/>
    <m/>
    <s v="NO CUMPLE"/>
    <m/>
    <m/>
    <x v="0"/>
  </r>
  <r>
    <n v="71446411"/>
    <n v="1007800656"/>
    <x v="1"/>
    <x v="18"/>
    <d v="2024-03-23T00:00:00"/>
    <s v="23A"/>
    <s v="Z3591"/>
    <s v="D"/>
    <n v="1"/>
    <x v="0"/>
    <x v="3"/>
    <d v="2024-03-23T00:00:00"/>
    <s v="106 C.S. SANTA FE"/>
    <s v="CUMPLE"/>
    <s v="Deteccion Positiva"/>
    <d v="2024-03-23T00:00:00"/>
    <s v="106 C.S. SANTA FE"/>
    <s v="CUMPLE"/>
    <m/>
    <m/>
    <m/>
    <m/>
    <m/>
    <m/>
    <s v="NO CUMPLE"/>
    <m/>
    <m/>
    <x v="0"/>
  </r>
  <r>
    <n v="73899716"/>
    <n v="1007800753"/>
    <x v="2"/>
    <x v="23"/>
    <d v="2024-03-23T00:00:00"/>
    <s v="31A"/>
    <s v="Z3491"/>
    <s v="D"/>
    <n v="1"/>
    <x v="1"/>
    <x v="3"/>
    <d v="2024-03-23T00:00:00"/>
    <s v="310 C.S. VILLA LOS REYES"/>
    <s v="CUMPLE"/>
    <s v="Deteccion Positiva"/>
    <d v="2024-03-23T00:00:00"/>
    <s v="310 C.S. VILLA LOS REYES"/>
    <s v="CUMPLE"/>
    <m/>
    <m/>
    <m/>
    <m/>
    <m/>
    <m/>
    <s v="NO CUMPLE"/>
    <m/>
    <m/>
    <x v="0"/>
  </r>
  <r>
    <n v="44455337"/>
    <n v="1009750526"/>
    <x v="2"/>
    <x v="10"/>
    <d v="2024-03-27T00:00:00"/>
    <s v="40A"/>
    <s v="Z3493"/>
    <s v="D"/>
    <n v="1"/>
    <x v="1"/>
    <x v="3"/>
    <d v="2024-03-27T00:00:00"/>
    <s v="301 C.S.M.I. PACHACUTEC PERU - COREA"/>
    <s v="CUMPLE"/>
    <s v="Deteccion Positiva"/>
    <d v="2024-03-27T00:00:00"/>
    <s v="301 C.S.M.I. PACHACUTEC PERU - COREA"/>
    <s v="CUMPLE"/>
    <m/>
    <m/>
    <m/>
    <m/>
    <m/>
    <m/>
    <s v="NO CUMPLE"/>
    <m/>
    <m/>
    <x v="0"/>
  </r>
  <r>
    <n v="77263412"/>
    <n v="1016522823"/>
    <x v="2"/>
    <x v="3"/>
    <d v="2024-04-02T00:00:00"/>
    <s v="12A"/>
    <s v="Z3592"/>
    <s v="D"/>
    <n v="1"/>
    <x v="1"/>
    <x v="4"/>
    <d v="2024-04-02T00:00:00"/>
    <s v="314 P.S. VENTANILLA ESTE"/>
    <s v="CUMPLE"/>
    <s v="Deteccion Positiva"/>
    <d v="2024-04-02T00:00:00"/>
    <s v="314 P.S. VENTANILLA ESTE"/>
    <s v="CUMPLE"/>
    <m/>
    <m/>
    <m/>
    <m/>
    <m/>
    <m/>
    <s v="NO CUMPLE"/>
    <m/>
    <m/>
    <x v="0"/>
  </r>
  <r>
    <n v="73770230"/>
    <n v="1024819269"/>
    <x v="1"/>
    <x v="1"/>
    <d v="2024-04-02T00:00:00"/>
    <s v="27A"/>
    <s v="Z3591"/>
    <s v="D"/>
    <n v="1"/>
    <x v="0"/>
    <x v="4"/>
    <d v="2024-04-02T00:00:00"/>
    <s v="108 P.S. JOSE BOTERIN"/>
    <s v="CUMPLE"/>
    <s v="Deteccion Positiva"/>
    <d v="2024-04-02T00:00:00"/>
    <s v="108 P.S. JOSE BOTERIN"/>
    <s v="CUMPLE"/>
    <m/>
    <m/>
    <m/>
    <m/>
    <m/>
    <m/>
    <s v="NO CUMPLE"/>
    <m/>
    <m/>
    <x v="0"/>
  </r>
  <r>
    <n v="42520268"/>
    <n v="1013108951"/>
    <x v="2"/>
    <x v="10"/>
    <d v="2024-04-03T00:00:00"/>
    <s v="41A"/>
    <s v="Z3492"/>
    <s v="D"/>
    <n v="1"/>
    <x v="1"/>
    <x v="4"/>
    <d v="2024-04-03T00:00:00"/>
    <s v="301 C.S.M.I. PACHACUTEC PERU - COREA"/>
    <s v="CUMPLE"/>
    <s v="Deteccion Positiva"/>
    <d v="2024-04-03T00:00:00"/>
    <s v="301 C.S.M.I. PACHACUTEC PERU - COREA"/>
    <s v="CUMPLE"/>
    <m/>
    <m/>
    <m/>
    <m/>
    <m/>
    <m/>
    <s v="NO CUMPLE"/>
    <m/>
    <m/>
    <x v="0"/>
  </r>
  <r>
    <n v="71164388"/>
    <n v="1024661833"/>
    <x v="1"/>
    <x v="16"/>
    <d v="2024-04-04T00:00:00"/>
    <s v="16A"/>
    <s v="Z3591"/>
    <s v="D"/>
    <n v="1"/>
    <x v="0"/>
    <x v="4"/>
    <d v="2024-04-04T00:00:00"/>
    <s v="101 C.S. MANUEL BONILLA"/>
    <s v="CUMPLE"/>
    <s v="Deteccion Positiva"/>
    <d v="2024-04-04T00:00:00"/>
    <s v="101 C.S. MANUEL BONILLA"/>
    <s v="CUMPLE"/>
    <m/>
    <m/>
    <m/>
    <m/>
    <m/>
    <m/>
    <s v="NO CUMPLE"/>
    <m/>
    <m/>
    <x v="0"/>
  </r>
  <r>
    <n v="70715336"/>
    <n v="1014133570"/>
    <x v="0"/>
    <x v="13"/>
    <d v="2024-04-05T00:00:00"/>
    <s v="16A"/>
    <s v="Z3591"/>
    <s v="D"/>
    <n v="1"/>
    <x v="2"/>
    <x v="4"/>
    <d v="2024-04-05T00:00:00"/>
    <s v="215 P.S. LA PERLA"/>
    <s v="CUMPLE"/>
    <s v="Deteccion Positiva"/>
    <d v="2024-04-05T00:00:00"/>
    <s v="215 P.S. LA PERLA"/>
    <s v="CUMPLE"/>
    <m/>
    <m/>
    <m/>
    <m/>
    <m/>
    <m/>
    <s v="NO CUMPLE"/>
    <m/>
    <m/>
    <x v="0"/>
  </r>
  <r>
    <n v="44325484"/>
    <n v="1018136004"/>
    <x v="2"/>
    <x v="3"/>
    <d v="2024-04-08T00:00:00"/>
    <s v="37A"/>
    <s v="Z3591"/>
    <s v="D"/>
    <n v="1"/>
    <x v="1"/>
    <x v="4"/>
    <d v="2024-04-08T00:00:00"/>
    <s v="314 P.S. VENTANILLA ESTE"/>
    <s v="CUMPLE"/>
    <s v="Deteccion Positiva"/>
    <d v="2024-04-08T00:00:00"/>
    <s v="314 P.S. VENTANILLA ESTE"/>
    <s v="CUMPLE"/>
    <m/>
    <m/>
    <m/>
    <m/>
    <m/>
    <m/>
    <s v="NO CUMPLE"/>
    <m/>
    <m/>
    <x v="0"/>
  </r>
  <r>
    <n v="60810247"/>
    <n v="1027669911"/>
    <x v="2"/>
    <x v="24"/>
    <d v="2024-04-19T00:00:00"/>
    <s v="22A"/>
    <s v="Z3591"/>
    <s v="D"/>
    <n v="1"/>
    <x v="1"/>
    <x v="4"/>
    <d v="2024-04-19T00:00:00"/>
    <s v="306 P.S. ANGAMOS"/>
    <s v="CUMPLE"/>
    <s v="Deteccion Positiva"/>
    <d v="2024-04-19T00:00:00"/>
    <s v="306 P.S. ANGAMOS"/>
    <s v="CUMPLE"/>
    <m/>
    <m/>
    <m/>
    <m/>
    <m/>
    <m/>
    <s v="NO CUMPLE"/>
    <m/>
    <m/>
    <x v="0"/>
  </r>
  <r>
    <n v="73268641"/>
    <n v="1040290270"/>
    <x v="2"/>
    <x v="10"/>
    <d v="2024-04-19T00:00:00"/>
    <s v="24A"/>
    <s v="Z3491"/>
    <s v="D"/>
    <n v="1"/>
    <x v="1"/>
    <x v="4"/>
    <d v="2024-04-19T00:00:00"/>
    <s v="301 C.S.M.I. PACHACUTEC PERU - COREA"/>
    <s v="CUMPLE"/>
    <s v="Deteccion Positiva"/>
    <d v="2024-04-19T00:00:00"/>
    <s v="301 C.S.M.I. PACHACUTEC PERU - COREA"/>
    <s v="CUMPLE"/>
    <m/>
    <m/>
    <m/>
    <m/>
    <m/>
    <m/>
    <s v="NO CUMPLE"/>
    <m/>
    <m/>
    <x v="0"/>
  </r>
  <r>
    <n v="48077240"/>
    <n v="1027863968"/>
    <x v="0"/>
    <x v="25"/>
    <d v="2024-04-25T00:00:00"/>
    <s v="31A"/>
    <s v="Z3591"/>
    <s v="D"/>
    <n v="1"/>
    <x v="4"/>
    <x v="4"/>
    <d v="2024-04-25T00:00:00"/>
    <s v="213 C.S. VILLA SR. DE LOS MILAGROS"/>
    <s v="CUMPLE"/>
    <s v="Deteccion Positiva"/>
    <d v="2024-04-25T00:00:00"/>
    <s v="213 C.S. VILLA SR. DE LOS MILAGROS"/>
    <s v="CUMPLE"/>
    <m/>
    <m/>
    <m/>
    <m/>
    <m/>
    <m/>
    <s v="NO CUMPLE"/>
    <m/>
    <m/>
    <x v="0"/>
  </r>
  <r>
    <n v="70728305"/>
    <n v="1026386111"/>
    <x v="1"/>
    <x v="16"/>
    <d v="2024-04-29T00:00:00"/>
    <s v="25A"/>
    <s v="Z3592"/>
    <s v="D"/>
    <n v="1"/>
    <x v="0"/>
    <x v="4"/>
    <d v="2024-04-29T00:00:00"/>
    <s v="101 C.S. MANUEL BONILLA"/>
    <s v="CUMPLE"/>
    <s v="Deteccion Positiva"/>
    <d v="2024-04-29T00:00:00"/>
    <s v="101 C.S. MANUEL BONILLA"/>
    <s v="CUMPLE"/>
    <m/>
    <m/>
    <m/>
    <m/>
    <m/>
    <m/>
    <s v="NO CUMPLE"/>
    <m/>
    <m/>
    <x v="0"/>
  </r>
  <r>
    <n v="76392850"/>
    <n v="1036304696"/>
    <x v="2"/>
    <x v="17"/>
    <d v="2024-05-04T00:00:00"/>
    <s v="28A"/>
    <s v="Z3592"/>
    <s v="D"/>
    <n v="1"/>
    <x v="1"/>
    <x v="5"/>
    <d v="2024-05-04T00:00:00"/>
    <s v="302 C.S. 03 DE FEBRERO"/>
    <s v="CUMPLE"/>
    <s v="Deteccion Positiva"/>
    <d v="2024-05-04T00:00:00"/>
    <s v="302 C.S. 03 DE FEBRERO"/>
    <s v="CUMPLE"/>
    <m/>
    <m/>
    <m/>
    <m/>
    <m/>
    <m/>
    <s v="NO CUMPLE"/>
    <m/>
    <m/>
    <x v="0"/>
  </r>
  <r>
    <n v="74815253"/>
    <n v="1029965186"/>
    <x v="1"/>
    <x v="16"/>
    <d v="2024-05-07T00:00:00"/>
    <s v="28A"/>
    <s v="Z3591"/>
    <s v="D"/>
    <n v="1"/>
    <x v="0"/>
    <x v="5"/>
    <d v="2024-05-07T00:00:00"/>
    <s v="101 C.S. MANUEL BONILLA"/>
    <s v="CUMPLE"/>
    <s v="Deteccion Positiva"/>
    <d v="2024-05-07T00:00:00"/>
    <s v="101 C.S. MANUEL BONILLA"/>
    <s v="CUMPLE"/>
    <m/>
    <m/>
    <m/>
    <m/>
    <m/>
    <m/>
    <s v="NO CUMPLE"/>
    <m/>
    <m/>
    <x v="0"/>
  </r>
  <r>
    <n v="70588920"/>
    <n v="1029965397"/>
    <x v="2"/>
    <x v="26"/>
    <d v="2024-05-07T00:00:00"/>
    <s v="18A"/>
    <s v="Z3591"/>
    <s v="D"/>
    <n v="1"/>
    <x v="1"/>
    <x v="5"/>
    <d v="2024-05-07T00:00:00"/>
    <s v="308 P.S. DEFENSORES DE LA PATRIA"/>
    <s v="CUMPLE"/>
    <s v="Deteccion Positiva"/>
    <d v="2024-05-07T00:00:00"/>
    <s v="308 P.S. DEFENSORES DE LA PATRIA"/>
    <s v="CUMPLE"/>
    <m/>
    <m/>
    <m/>
    <m/>
    <m/>
    <m/>
    <s v="NO CUMPLE"/>
    <m/>
    <m/>
    <x v="0"/>
  </r>
  <r>
    <n v="47286546"/>
    <n v="1035846896"/>
    <x v="2"/>
    <x v="17"/>
    <d v="2024-05-08T00:00:00"/>
    <s v="32A"/>
    <s v="Z3591"/>
    <s v="D"/>
    <n v="1"/>
    <x v="1"/>
    <x v="5"/>
    <d v="2024-05-08T00:00:00"/>
    <s v="302 C.S. 03 DE FEBRERO"/>
    <s v="CUMPLE"/>
    <s v="Deteccion Positiva"/>
    <d v="2024-05-08T00:00:00"/>
    <s v="302 C.S. 03 DE FEBRERO"/>
    <s v="CUMPLE"/>
    <m/>
    <m/>
    <m/>
    <m/>
    <m/>
    <m/>
    <s v="NO CUMPLE"/>
    <m/>
    <m/>
    <x v="0"/>
  </r>
  <r>
    <n v="71191693"/>
    <n v="1036305626"/>
    <x v="2"/>
    <x v="17"/>
    <d v="2024-05-10T00:00:00"/>
    <s v="16A"/>
    <s v="Z3591"/>
    <s v="D"/>
    <n v="1"/>
    <x v="1"/>
    <x v="5"/>
    <d v="2024-05-10T00:00:00"/>
    <s v="302 C.S. 03 DE FEBRERO"/>
    <s v="CUMPLE"/>
    <s v="Deteccion Positiva"/>
    <d v="2024-05-10T00:00:00"/>
    <s v="302 C.S. 03 DE FEBRERO"/>
    <s v="CUMPLE"/>
    <m/>
    <m/>
    <m/>
    <m/>
    <m/>
    <m/>
    <s v="NO CUMPLE"/>
    <m/>
    <m/>
    <x v="0"/>
  </r>
  <r>
    <n v="75138042"/>
    <n v="1034343347"/>
    <x v="2"/>
    <x v="17"/>
    <d v="2024-05-17T00:00:00"/>
    <s v="26A"/>
    <s v="Z3591"/>
    <s v="D"/>
    <n v="1"/>
    <x v="1"/>
    <x v="5"/>
    <d v="2024-05-17T00:00:00"/>
    <s v="302 C.S. 03 DE FEBRERO"/>
    <s v="CUMPLE"/>
    <s v="Deteccion Positiva"/>
    <d v="2024-05-17T00:00:00"/>
    <s v="302 C.S. 03 DE FEBRERO"/>
    <s v="CUMPLE"/>
    <m/>
    <m/>
    <m/>
    <m/>
    <m/>
    <m/>
    <s v="NO CUMPLE"/>
    <m/>
    <m/>
    <x v="0"/>
  </r>
  <r>
    <n v="76292851"/>
    <n v="1043095299"/>
    <x v="2"/>
    <x v="17"/>
    <d v="2024-05-20T00:00:00"/>
    <s v="22A"/>
    <s v="Z3491"/>
    <s v="D"/>
    <n v="1"/>
    <x v="1"/>
    <x v="5"/>
    <d v="2024-05-20T00:00:00"/>
    <s v="302 C.S. 03 DE FEBRERO"/>
    <s v="CUMPLE"/>
    <s v="Deteccion Positiva"/>
    <d v="2024-05-20T00:00:00"/>
    <s v="302 C.S. 03 DE FEBRERO"/>
    <s v="CUMPLE"/>
    <m/>
    <m/>
    <m/>
    <m/>
    <m/>
    <m/>
    <s v="NO CUMPLE"/>
    <m/>
    <m/>
    <x v="0"/>
  </r>
  <r>
    <n v="75436940"/>
    <n v="1048847046"/>
    <x v="1"/>
    <x v="16"/>
    <d v="2024-05-24T00:00:00"/>
    <s v="26A"/>
    <s v="Z3591"/>
    <s v="D"/>
    <n v="1"/>
    <x v="0"/>
    <x v="5"/>
    <d v="2024-05-24T00:00:00"/>
    <s v="101 C.S. MANUEL BONILLA"/>
    <s v="CUMPLE"/>
    <s v="Deteccion Positiva"/>
    <d v="2024-05-24T00:00:00"/>
    <s v="101 C.S. MANUEL BONILLA"/>
    <s v="CUMPLE"/>
    <m/>
    <m/>
    <m/>
    <m/>
    <m/>
    <m/>
    <s v="NO CUMPLE"/>
    <m/>
    <m/>
    <x v="0"/>
  </r>
  <r>
    <n v="48398291"/>
    <n v="1046636898"/>
    <x v="2"/>
    <x v="17"/>
    <d v="2024-06-03T00:00:00"/>
    <s v="32A"/>
    <s v="Z3592"/>
    <s v="D"/>
    <n v="1"/>
    <x v="1"/>
    <x v="6"/>
    <d v="2024-06-03T00:00:00"/>
    <s v="302 C.S. 03 DE FEBRERO"/>
    <s v="CUMPLE"/>
    <s v="Deteccion Positiva"/>
    <d v="2024-06-03T00:00:00"/>
    <s v="302 C.S. 03 DE FEBRERO"/>
    <s v="CUMPLE"/>
    <m/>
    <m/>
    <m/>
    <m/>
    <m/>
    <m/>
    <s v="NO CUMPLE"/>
    <m/>
    <m/>
    <x v="0"/>
  </r>
  <r>
    <n v="60483560"/>
    <n v="1047508628"/>
    <x v="2"/>
    <x v="10"/>
    <d v="2024-06-05T00:00:00"/>
    <s v="17A"/>
    <s v="Z3492"/>
    <s v="D"/>
    <n v="1"/>
    <x v="1"/>
    <x v="6"/>
    <d v="2024-06-05T00:00:00"/>
    <s v="301 C.S.M.I. PACHACUTEC PERU - COREA"/>
    <s v="CUMPLE"/>
    <s v="Deteccion Positiva"/>
    <d v="2024-06-05T00:00:00"/>
    <s v="301 C.S.M.I. PACHACUTEC PERU - COREA"/>
    <s v="CUMPLE"/>
    <m/>
    <m/>
    <m/>
    <m/>
    <m/>
    <m/>
    <s v="NO CUMPLE"/>
    <m/>
    <m/>
    <x v="0"/>
  </r>
  <r>
    <n v="76279376"/>
    <n v="1058129225"/>
    <x v="1"/>
    <x v="5"/>
    <d v="2024-06-10T00:00:00"/>
    <s v="23A"/>
    <s v="Z3591"/>
    <s v="D"/>
    <n v="1"/>
    <x v="0"/>
    <x v="6"/>
    <d v="2024-06-10T00:00:00"/>
    <s v="112 C.S. NESTOR GAMBETTA"/>
    <s v="CUMPLE"/>
    <s v="Deteccion Positiva"/>
    <d v="2024-06-10T00:00:00"/>
    <s v="112 C.S. NESTOR GAMBETTA"/>
    <s v="CUMPLE"/>
    <m/>
    <m/>
    <m/>
    <m/>
    <m/>
    <m/>
    <s v="NO CUMPLE"/>
    <m/>
    <m/>
    <x v="0"/>
  </r>
  <r>
    <n v="76445758"/>
    <n v="1048792349"/>
    <x v="2"/>
    <x v="17"/>
    <d v="2024-06-14T00:00:00"/>
    <s v="22A"/>
    <s v="Z3493"/>
    <s v="D"/>
    <n v="1"/>
    <x v="1"/>
    <x v="6"/>
    <d v="2024-06-14T00:00:00"/>
    <s v="302 C.S. 03 DE FEBRERO"/>
    <s v="CUMPLE"/>
    <s v="Deteccion Positiva"/>
    <d v="2024-06-14T00:00:00"/>
    <s v="302 C.S. 03 DE FEBRERO"/>
    <s v="CUMPLE"/>
    <m/>
    <m/>
    <m/>
    <m/>
    <m/>
    <m/>
    <s v="NO CUMPLE"/>
    <m/>
    <m/>
    <x v="0"/>
  </r>
  <r>
    <n v="61215633"/>
    <n v="1051254199"/>
    <x v="2"/>
    <x v="17"/>
    <d v="2024-06-19T00:00:00"/>
    <s v="16A"/>
    <s v="Z3592"/>
    <s v="D"/>
    <n v="1"/>
    <x v="1"/>
    <x v="6"/>
    <d v="2024-06-19T00:00:00"/>
    <s v="302 C.S. 03 DE FEBRERO"/>
    <s v="CUMPLE"/>
    <s v="Deteccion Positiva"/>
    <d v="2024-06-19T00:00:00"/>
    <s v="302 C.S. 03 DE FEBRERO"/>
    <s v="CUMPLE"/>
    <m/>
    <m/>
    <m/>
    <m/>
    <m/>
    <m/>
    <s v="NO CUMPLE"/>
    <m/>
    <m/>
    <x v="0"/>
  </r>
  <r>
    <n v="45586097"/>
    <n v="1053482022"/>
    <x v="2"/>
    <x v="17"/>
    <d v="2024-06-24T00:00:00"/>
    <s v="37A"/>
    <s v="Z3591"/>
    <s v="D"/>
    <n v="1"/>
    <x v="1"/>
    <x v="6"/>
    <d v="2024-06-24T00:00:00"/>
    <s v="302 C.S. 03 DE FEBRERO"/>
    <s v="CUMPLE"/>
    <s v="Deteccion Positiva"/>
    <d v="2024-06-24T00:00:00"/>
    <s v="302 C.S. 03 DE FEBRERO"/>
    <s v="CUMPLE"/>
    <m/>
    <m/>
    <m/>
    <m/>
    <m/>
    <m/>
    <s v="NO CUMPLE"/>
    <m/>
    <m/>
    <x v="0"/>
  </r>
  <r>
    <n v="90081544"/>
    <n v="1067654122"/>
    <x v="2"/>
    <x v="10"/>
    <d v="2024-07-03T00:00:00"/>
    <s v="21A"/>
    <s v="Z3491"/>
    <s v="D"/>
    <n v="1"/>
    <x v="1"/>
    <x v="7"/>
    <d v="2024-07-03T00:00:00"/>
    <s v="301 C.S.M.I. PACHACUTEC PERU - COREA"/>
    <s v="CUMPLE"/>
    <s v="Deteccion Positiva"/>
    <d v="2024-07-03T00:00:00"/>
    <s v="301 C.S.M.I. PACHACUTEC PERU - COREA"/>
    <s v="CUMPLE"/>
    <m/>
    <m/>
    <m/>
    <m/>
    <m/>
    <m/>
    <s v="NO CUMPLE"/>
    <m/>
    <m/>
    <x v="0"/>
  </r>
  <r>
    <n v="47395882"/>
    <n v="1061983568"/>
    <x v="2"/>
    <x v="8"/>
    <d v="2024-07-08T00:00:00"/>
    <s v="34A"/>
    <s v="Z3492"/>
    <s v="D"/>
    <n v="1"/>
    <x v="0"/>
    <x v="7"/>
    <d v="2024-07-08T00:00:00"/>
    <s v="313 C.S. MARQUEZ"/>
    <s v="CUMPLE"/>
    <s v="Deteccion Positiva"/>
    <d v="2024-07-08T00:00:00"/>
    <s v="313 C.S. MARQUEZ"/>
    <s v="CUMPLE"/>
    <m/>
    <m/>
    <m/>
    <m/>
    <m/>
    <m/>
    <s v="NO CUMPLE"/>
    <m/>
    <m/>
    <x v="0"/>
  </r>
  <r>
    <n v="42995765"/>
    <n v="1081723557"/>
    <x v="2"/>
    <x v="27"/>
    <d v="2024-07-17T00:00:00"/>
    <s v="43A"/>
    <s v="Z3591"/>
    <s v="D"/>
    <n v="1"/>
    <x v="5"/>
    <x v="7"/>
    <d v="2024-07-17T00:00:00"/>
    <s v="312 P.S. MI PERU"/>
    <s v="CUMPLE"/>
    <s v="Deteccion Positiva"/>
    <d v="2024-07-17T00:00:00"/>
    <s v="312 P.S. MI PERU"/>
    <s v="CUMPLE"/>
    <m/>
    <m/>
    <m/>
    <m/>
    <m/>
    <m/>
    <s v="NO CUMPLE"/>
    <m/>
    <m/>
    <x v="0"/>
  </r>
  <r>
    <n v="71284349"/>
    <n v="1067608938"/>
    <x v="2"/>
    <x v="8"/>
    <d v="2024-07-17T00:00:00"/>
    <s v="21A"/>
    <s v="Z3493"/>
    <s v="D"/>
    <n v="1"/>
    <x v="0"/>
    <x v="7"/>
    <d v="2024-07-17T00:00:00"/>
    <s v="313 C.S. MARQUEZ"/>
    <s v="CUMPLE"/>
    <s v="Deteccion Positiva"/>
    <d v="2024-07-17T00:00:00"/>
    <s v="313 C.S. MARQUEZ"/>
    <s v="CUMPLE"/>
    <m/>
    <m/>
    <m/>
    <m/>
    <m/>
    <m/>
    <s v="NO CUMPLE"/>
    <m/>
    <m/>
    <x v="0"/>
  </r>
  <r>
    <n v="42497396"/>
    <n v="1070382421"/>
    <x v="2"/>
    <x v="17"/>
    <d v="2024-07-26T00:00:00"/>
    <s v="41A"/>
    <s v="Z3591"/>
    <s v="D"/>
    <n v="1"/>
    <x v="1"/>
    <x v="7"/>
    <d v="2024-07-26T00:00:00"/>
    <s v="302 C.S. 03 DE FEBRERO"/>
    <s v="CUMPLE"/>
    <s v="Deteccion Positiva"/>
    <d v="2024-07-26T00:00:00"/>
    <s v="302 C.S. 03 DE FEBRERO"/>
    <s v="CUMPLE"/>
    <m/>
    <m/>
    <m/>
    <m/>
    <m/>
    <m/>
    <s v="NO CUMPLE"/>
    <m/>
    <m/>
    <x v="0"/>
  </r>
  <r>
    <n v="70461063"/>
    <n v="1074271358"/>
    <x v="2"/>
    <x v="17"/>
    <d v="2024-07-31T00:00:00"/>
    <s v="35A"/>
    <s v="Z3493"/>
    <s v="D"/>
    <n v="1"/>
    <x v="1"/>
    <x v="7"/>
    <d v="2024-07-31T00:00:00"/>
    <s v="302 C.S. 03 DE FEBRERO"/>
    <s v="CUMPLE"/>
    <s v="Deteccion Positiva"/>
    <d v="2024-07-31T00:00:00"/>
    <s v="302 C.S. 03 DE FEBRERO"/>
    <s v="CUMPLE"/>
    <m/>
    <m/>
    <m/>
    <m/>
    <m/>
    <m/>
    <s v="NO CUMPLE"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R12" firstHeaderRow="1" firstDataRow="3" firstDataCol="1"/>
  <pivotFields count="28">
    <pivotField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axis="axisRow" showAll="0">
      <items count="7">
        <item x="0"/>
        <item x="2"/>
        <item x="1"/>
        <item x="3"/>
        <item x="4"/>
        <item x="5"/>
        <item t="default"/>
      </items>
    </pivotField>
    <pivotField axis="axisCol" showAll="0">
      <items count="9">
        <item x="1"/>
        <item x="0"/>
        <item x="2"/>
        <item x="3"/>
        <item x="4"/>
        <item x="5"/>
        <item x="6"/>
        <item x="7"/>
        <item t="default"/>
      </items>
    </pivotField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 defaultSubtotal="0"/>
    <pivotField showAll="0" defaultSubtotal="0"/>
    <pivotField showAll="0" defaultSubtotal="0"/>
    <pivotField axis="axisCol" dataField="1" showAll="0" defaultSubtotal="0">
      <items count="1">
        <item x="0"/>
      </items>
    </pivotField>
  </pivotFields>
  <rowFields count="1">
    <field x="9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2">
    <field x="10"/>
    <field x="27"/>
  </colFields>
  <colItems count="17">
    <i>
      <x/>
      <x/>
    </i>
    <i t="default">
      <x/>
    </i>
    <i>
      <x v="1"/>
      <x/>
    </i>
    <i t="default">
      <x v="1"/>
    </i>
    <i>
      <x v="2"/>
      <x/>
    </i>
    <i t="default">
      <x v="2"/>
    </i>
    <i>
      <x v="3"/>
      <x/>
    </i>
    <i t="default">
      <x v="3"/>
    </i>
    <i>
      <x v="4"/>
      <x/>
    </i>
    <i t="default">
      <x v="4"/>
    </i>
    <i>
      <x v="5"/>
      <x/>
    </i>
    <i t="default">
      <x v="5"/>
    </i>
    <i>
      <x v="6"/>
      <x/>
    </i>
    <i t="default">
      <x v="6"/>
    </i>
    <i>
      <x v="7"/>
      <x/>
    </i>
    <i t="default">
      <x v="7"/>
    </i>
    <i t="grand">
      <x/>
    </i>
  </colItems>
  <dataFields count="1">
    <dataField name="Cuenta de INDICADOR VISITA" fld="2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1" cacheId="6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>
  <location ref="A3:R37" firstHeaderRow="1" firstDataRow="3" firstDataCol="1"/>
  <pivotFields count="28">
    <pivotField showAll="0"/>
    <pivotField showAll="0"/>
    <pivotField axis="axisRow" showAll="0">
      <items count="4">
        <item x="1"/>
        <item x="0"/>
        <item x="2"/>
        <item t="default"/>
      </items>
    </pivotField>
    <pivotField axis="axisRow" showAll="0" sortType="ascending">
      <items count="29">
        <item x="16"/>
        <item x="20"/>
        <item x="9"/>
        <item x="15"/>
        <item x="18"/>
        <item x="6"/>
        <item x="1"/>
        <item x="2"/>
        <item x="5"/>
        <item x="4"/>
        <item x="11"/>
        <item x="19"/>
        <item x="0"/>
        <item x="14"/>
        <item x="12"/>
        <item x="25"/>
        <item x="13"/>
        <item x="10"/>
        <item x="17"/>
        <item x="22"/>
        <item x="7"/>
        <item x="24"/>
        <item x="21"/>
        <item x="26"/>
        <item x="23"/>
        <item x="27"/>
        <item x="8"/>
        <item x="3"/>
        <item t="default"/>
      </items>
    </pivotField>
    <pivotField numFmtId="14" showAll="0"/>
    <pivotField showAll="0"/>
    <pivotField showAll="0"/>
    <pivotField showAll="0"/>
    <pivotField showAll="0"/>
    <pivotField showAll="0"/>
    <pivotField axis="axisCol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 defaultSubtotal="0"/>
    <pivotField showAll="0" defaultSubtotal="0"/>
    <pivotField showAll="0" defaultSubtotal="0"/>
    <pivotField axis="axisCol" dataField="1" showAll="0" defaultSubtotal="0">
      <items count="1">
        <item x="0"/>
      </items>
    </pivotField>
  </pivotFields>
  <rowFields count="2">
    <field x="2"/>
    <field x="3"/>
  </rowFields>
  <rowItems count="32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>
      <x v="1"/>
    </i>
    <i r="1">
      <x v="11"/>
    </i>
    <i r="1">
      <x v="12"/>
    </i>
    <i r="1">
      <x v="13"/>
    </i>
    <i r="1">
      <x v="14"/>
    </i>
    <i r="1">
      <x v="15"/>
    </i>
    <i r="1">
      <x v="16"/>
    </i>
    <i>
      <x v="2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t="grand">
      <x/>
    </i>
  </rowItems>
  <colFields count="2">
    <field x="10"/>
    <field x="27"/>
  </colFields>
  <colItems count="17">
    <i>
      <x/>
      <x/>
    </i>
    <i t="default">
      <x/>
    </i>
    <i>
      <x v="1"/>
      <x/>
    </i>
    <i t="default">
      <x v="1"/>
    </i>
    <i>
      <x v="2"/>
      <x/>
    </i>
    <i t="default">
      <x v="2"/>
    </i>
    <i>
      <x v="3"/>
      <x/>
    </i>
    <i t="default">
      <x v="3"/>
    </i>
    <i>
      <x v="4"/>
      <x/>
    </i>
    <i t="default">
      <x v="4"/>
    </i>
    <i>
      <x v="5"/>
      <x/>
    </i>
    <i t="default">
      <x v="5"/>
    </i>
    <i>
      <x v="6"/>
      <x/>
    </i>
    <i t="default">
      <x v="6"/>
    </i>
    <i>
      <x v="7"/>
      <x/>
    </i>
    <i t="default">
      <x v="7"/>
    </i>
    <i t="grand">
      <x/>
    </i>
  </colItems>
  <dataFields count="1">
    <dataField name="Cuenta de INDICADOR VISITA" fld="2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w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1.wmf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100"/>
  <sheetViews>
    <sheetView showGridLines="0" tabSelected="1" zoomScale="60" zoomScaleNormal="60" workbookViewId="0">
      <pane xSplit="7" ySplit="9" topLeftCell="V73" activePane="bottomRight" state="frozen"/>
      <selection activeCell="A10" sqref="A10:Z82"/>
      <selection pane="topRight" activeCell="A10" sqref="A10:Z82"/>
      <selection pane="bottomLeft" activeCell="A10" sqref="A10:Z82"/>
      <selection pane="bottomRight" activeCell="A95" sqref="A95:XFD95"/>
    </sheetView>
  </sheetViews>
  <sheetFormatPr baseColWidth="10" defaultRowHeight="15" x14ac:dyDescent="0.25"/>
  <cols>
    <col min="1" max="1" width="14" style="39" customWidth="1"/>
    <col min="2" max="2" width="17.7109375" style="39" bestFit="1" customWidth="1"/>
    <col min="3" max="3" width="29.28515625" bestFit="1" customWidth="1"/>
    <col min="4" max="4" width="36.42578125" bestFit="1" customWidth="1"/>
    <col min="5" max="5" width="14.85546875" style="49" customWidth="1"/>
    <col min="6" max="6" width="9.42578125" style="39" customWidth="1"/>
    <col min="7" max="7" width="12.140625" style="39" customWidth="1"/>
    <col min="8" max="9" width="11.42578125" style="39"/>
    <col min="10" max="10" width="29.42578125" bestFit="1" customWidth="1"/>
    <col min="11" max="11" width="16.85546875" style="39" customWidth="1"/>
    <col min="12" max="12" width="15" style="49" customWidth="1"/>
    <col min="13" max="13" width="36.42578125" bestFit="1" customWidth="1"/>
    <col min="15" max="15" width="21.85546875" bestFit="1" customWidth="1"/>
    <col min="16" max="16" width="12.28515625" style="49" customWidth="1"/>
    <col min="17" max="17" width="46.85546875" bestFit="1" customWidth="1"/>
    <col min="18" max="18" width="11.42578125" style="39"/>
    <col min="19" max="19" width="32" style="33" bestFit="1" customWidth="1"/>
    <col min="20" max="20" width="14.5703125" style="33" customWidth="1"/>
    <col min="21" max="21" width="46.85546875" bestFit="1" customWidth="1"/>
    <col min="22" max="22" width="18.140625" customWidth="1"/>
    <col min="23" max="23" width="13.140625" style="33" customWidth="1"/>
    <col min="24" max="24" width="46.85546875" bestFit="1" customWidth="1"/>
    <col min="25" max="25" width="24.85546875" style="39" bestFit="1" customWidth="1"/>
    <col min="26" max="26" width="32" bestFit="1" customWidth="1"/>
    <col min="27" max="27" width="14.5703125" customWidth="1"/>
    <col min="28" max="28" width="24.85546875" style="39" bestFit="1" customWidth="1"/>
  </cols>
  <sheetData>
    <row r="1" spans="1:28" ht="15" customHeight="1" x14ac:dyDescent="0.25">
      <c r="A1" s="55" t="s">
        <v>101</v>
      </c>
      <c r="B1" s="55"/>
      <c r="C1" s="55"/>
      <c r="D1" s="55"/>
      <c r="E1" s="55"/>
      <c r="F1" s="55"/>
      <c r="G1" s="55"/>
      <c r="H1" s="55"/>
      <c r="I1" s="55"/>
      <c r="J1" s="55"/>
      <c r="K1" s="47"/>
    </row>
    <row r="2" spans="1:28" ht="15" customHeight="1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47"/>
    </row>
    <row r="3" spans="1:28" ht="15" customHeight="1" x14ac:dyDescent="0.25">
      <c r="A3" s="55"/>
      <c r="B3" s="55"/>
      <c r="C3" s="55"/>
      <c r="D3" s="55"/>
      <c r="E3" s="55"/>
      <c r="F3" s="55"/>
      <c r="G3" s="55"/>
      <c r="H3" s="55"/>
      <c r="I3" s="55"/>
      <c r="J3" s="55"/>
      <c r="K3" s="47"/>
    </row>
    <row r="4" spans="1:28" ht="15" customHeight="1" x14ac:dyDescent="0.3">
      <c r="A4" s="56" t="s">
        <v>102</v>
      </c>
      <c r="B4" s="56"/>
      <c r="C4" s="56"/>
      <c r="D4" s="56"/>
      <c r="E4" s="56"/>
      <c r="F4" s="56"/>
      <c r="G4" s="56"/>
      <c r="H4" s="56"/>
      <c r="I4" s="56"/>
      <c r="J4" s="56"/>
      <c r="K4" s="48"/>
    </row>
    <row r="5" spans="1:28" ht="15" customHeight="1" x14ac:dyDescent="0.3">
      <c r="A5" s="56"/>
      <c r="B5" s="56"/>
      <c r="C5" s="56"/>
      <c r="D5" s="56"/>
      <c r="E5" s="56"/>
      <c r="F5" s="56"/>
      <c r="G5" s="56"/>
      <c r="H5" s="56"/>
      <c r="I5" s="56"/>
      <c r="J5" s="56"/>
      <c r="K5" s="48"/>
    </row>
    <row r="6" spans="1:28" x14ac:dyDescent="0.25">
      <c r="J6" s="10"/>
    </row>
    <row r="7" spans="1:28" ht="21" x14ac:dyDescent="0.25">
      <c r="B7" s="57" t="s">
        <v>129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</row>
    <row r="8" spans="1:28" x14ac:dyDescent="0.25">
      <c r="L8" s="58" t="s">
        <v>70</v>
      </c>
      <c r="M8" s="58"/>
      <c r="O8" s="59" t="s">
        <v>73</v>
      </c>
      <c r="P8" s="59"/>
      <c r="Q8" s="59"/>
      <c r="S8" s="60" t="s">
        <v>77</v>
      </c>
      <c r="T8" s="60"/>
      <c r="U8" s="60"/>
      <c r="V8" s="54" t="s">
        <v>76</v>
      </c>
      <c r="W8" s="54"/>
      <c r="X8" s="54"/>
      <c r="Z8" s="52" t="s">
        <v>121</v>
      </c>
      <c r="AA8" s="53"/>
    </row>
    <row r="9" spans="1:28" ht="30" x14ac:dyDescent="0.25">
      <c r="A9" s="3" t="s">
        <v>68</v>
      </c>
      <c r="B9" s="3" t="s">
        <v>0</v>
      </c>
      <c r="C9" s="3" t="s">
        <v>1</v>
      </c>
      <c r="D9" s="3" t="s">
        <v>2</v>
      </c>
      <c r="E9" s="34" t="s">
        <v>3</v>
      </c>
      <c r="F9" s="3" t="s">
        <v>4</v>
      </c>
      <c r="G9" s="3" t="s">
        <v>69</v>
      </c>
      <c r="H9" s="3" t="s">
        <v>5</v>
      </c>
      <c r="I9" s="3" t="s">
        <v>104</v>
      </c>
      <c r="J9" s="3" t="s">
        <v>95</v>
      </c>
      <c r="K9" s="3" t="s">
        <v>103</v>
      </c>
      <c r="L9" s="37" t="s">
        <v>75</v>
      </c>
      <c r="M9" s="4" t="s">
        <v>2</v>
      </c>
      <c r="N9" s="5" t="s">
        <v>71</v>
      </c>
      <c r="O9" s="6" t="s">
        <v>72</v>
      </c>
      <c r="P9" s="38" t="s">
        <v>3</v>
      </c>
      <c r="Q9" s="6" t="s">
        <v>2</v>
      </c>
      <c r="R9" s="5" t="s">
        <v>74</v>
      </c>
      <c r="S9" s="35" t="s">
        <v>3</v>
      </c>
      <c r="T9" s="35" t="s">
        <v>3</v>
      </c>
      <c r="U9" s="7" t="s">
        <v>2</v>
      </c>
      <c r="V9" s="8" t="s">
        <v>72</v>
      </c>
      <c r="W9" s="36" t="s">
        <v>3</v>
      </c>
      <c r="X9" s="8" t="s">
        <v>2</v>
      </c>
      <c r="Y9" s="5" t="s">
        <v>125</v>
      </c>
      <c r="Z9" s="35" t="s">
        <v>122</v>
      </c>
      <c r="AA9" s="35" t="s">
        <v>123</v>
      </c>
      <c r="AB9" s="46" t="s">
        <v>124</v>
      </c>
    </row>
    <row r="10" spans="1:28" x14ac:dyDescent="0.25">
      <c r="A10" s="21">
        <v>76238552</v>
      </c>
      <c r="B10" s="21">
        <v>960361347</v>
      </c>
      <c r="C10" s="2" t="s">
        <v>20</v>
      </c>
      <c r="D10" s="2" t="s">
        <v>43</v>
      </c>
      <c r="E10" s="50">
        <v>45261</v>
      </c>
      <c r="F10" s="21" t="s">
        <v>45</v>
      </c>
      <c r="G10" s="21" t="s">
        <v>19</v>
      </c>
      <c r="H10" s="21" t="s">
        <v>8</v>
      </c>
      <c r="I10" s="21">
        <v>1</v>
      </c>
      <c r="J10" s="2" t="s">
        <v>97</v>
      </c>
      <c r="K10" s="21" t="s">
        <v>130</v>
      </c>
      <c r="L10" s="50">
        <v>45261</v>
      </c>
      <c r="M10" s="2" t="s">
        <v>43</v>
      </c>
      <c r="N10" s="2" t="s">
        <v>88</v>
      </c>
      <c r="O10" s="2" t="s">
        <v>113</v>
      </c>
      <c r="P10" s="50">
        <v>45261</v>
      </c>
      <c r="Q10" s="2" t="s">
        <v>43</v>
      </c>
      <c r="R10" s="21" t="s">
        <v>88</v>
      </c>
      <c r="S10" s="2"/>
      <c r="T10" s="2"/>
      <c r="U10" s="2"/>
      <c r="V10" s="2"/>
      <c r="W10" s="2"/>
      <c r="X10" s="2"/>
      <c r="Y10" s="21" t="s">
        <v>89</v>
      </c>
      <c r="Z10" s="2"/>
      <c r="AA10" s="2"/>
      <c r="AB10" s="21" t="s">
        <v>89</v>
      </c>
    </row>
    <row r="11" spans="1:28" x14ac:dyDescent="0.25">
      <c r="A11" s="21">
        <v>75431820</v>
      </c>
      <c r="B11" s="21">
        <v>962998134</v>
      </c>
      <c r="C11" s="2" t="s">
        <v>10</v>
      </c>
      <c r="D11" s="2" t="s">
        <v>120</v>
      </c>
      <c r="E11" s="50">
        <v>45262</v>
      </c>
      <c r="F11" s="21" t="s">
        <v>110</v>
      </c>
      <c r="G11" s="21" t="s">
        <v>19</v>
      </c>
      <c r="H11" s="21" t="s">
        <v>8</v>
      </c>
      <c r="I11" s="21">
        <v>1</v>
      </c>
      <c r="J11" s="2" t="s">
        <v>97</v>
      </c>
      <c r="K11" s="21" t="s">
        <v>130</v>
      </c>
      <c r="L11" s="50">
        <v>45262</v>
      </c>
      <c r="M11" s="2" t="s">
        <v>120</v>
      </c>
      <c r="N11" s="2" t="s">
        <v>88</v>
      </c>
      <c r="O11" s="2" t="s">
        <v>113</v>
      </c>
      <c r="P11" s="50">
        <v>45262</v>
      </c>
      <c r="Q11" s="2" t="s">
        <v>120</v>
      </c>
      <c r="R11" s="21" t="s">
        <v>88</v>
      </c>
      <c r="S11" s="2"/>
      <c r="T11" s="2"/>
      <c r="U11" s="2"/>
      <c r="V11" s="2"/>
      <c r="W11" s="2"/>
      <c r="X11" s="2"/>
      <c r="Y11" s="21" t="s">
        <v>89</v>
      </c>
      <c r="Z11" s="2"/>
      <c r="AA11" s="2"/>
      <c r="AB11" s="21" t="s">
        <v>89</v>
      </c>
    </row>
    <row r="12" spans="1:28" x14ac:dyDescent="0.25">
      <c r="A12" s="21">
        <v>77264767</v>
      </c>
      <c r="B12" s="21">
        <v>962672599</v>
      </c>
      <c r="C12" s="2" t="s">
        <v>10</v>
      </c>
      <c r="D12" s="2" t="s">
        <v>38</v>
      </c>
      <c r="E12" s="50">
        <v>45265</v>
      </c>
      <c r="F12" s="21" t="s">
        <v>18</v>
      </c>
      <c r="G12" s="21" t="s">
        <v>19</v>
      </c>
      <c r="H12" s="21" t="s">
        <v>8</v>
      </c>
      <c r="I12" s="21">
        <v>1</v>
      </c>
      <c r="J12" s="2" t="s">
        <v>97</v>
      </c>
      <c r="K12" s="21" t="s">
        <v>130</v>
      </c>
      <c r="L12" s="50">
        <v>45265</v>
      </c>
      <c r="M12" s="2" t="s">
        <v>38</v>
      </c>
      <c r="N12" s="2" t="s">
        <v>88</v>
      </c>
      <c r="O12" s="2" t="s">
        <v>113</v>
      </c>
      <c r="P12" s="50">
        <v>45265</v>
      </c>
      <c r="Q12" s="2" t="s">
        <v>38</v>
      </c>
      <c r="R12" s="21" t="s">
        <v>88</v>
      </c>
      <c r="S12" s="2"/>
      <c r="T12" s="2"/>
      <c r="U12" s="2"/>
      <c r="V12" s="2"/>
      <c r="W12" s="2"/>
      <c r="X12" s="2"/>
      <c r="Y12" s="21" t="s">
        <v>89</v>
      </c>
      <c r="Z12" s="2"/>
      <c r="AA12" s="2"/>
      <c r="AB12" s="21" t="s">
        <v>89</v>
      </c>
    </row>
    <row r="13" spans="1:28" x14ac:dyDescent="0.25">
      <c r="A13" s="21">
        <v>42960559</v>
      </c>
      <c r="B13" s="21">
        <v>964980085</v>
      </c>
      <c r="C13" s="2" t="s">
        <v>20</v>
      </c>
      <c r="D13" s="2" t="s">
        <v>43</v>
      </c>
      <c r="E13" s="50">
        <v>45272</v>
      </c>
      <c r="F13" s="21" t="s">
        <v>17</v>
      </c>
      <c r="G13" s="21" t="s">
        <v>7</v>
      </c>
      <c r="H13" s="21" t="s">
        <v>8</v>
      </c>
      <c r="I13" s="21">
        <v>1</v>
      </c>
      <c r="J13" s="2" t="s">
        <v>97</v>
      </c>
      <c r="K13" s="21" t="s">
        <v>130</v>
      </c>
      <c r="L13" s="50">
        <v>45272</v>
      </c>
      <c r="M13" s="2" t="s">
        <v>43</v>
      </c>
      <c r="N13" s="2" t="s">
        <v>88</v>
      </c>
      <c r="O13" s="2" t="s">
        <v>113</v>
      </c>
      <c r="P13" s="50">
        <v>45272</v>
      </c>
      <c r="Q13" s="2" t="s">
        <v>43</v>
      </c>
      <c r="R13" s="21" t="s">
        <v>88</v>
      </c>
      <c r="S13" s="2"/>
      <c r="T13" s="2"/>
      <c r="U13" s="2"/>
      <c r="V13" s="2"/>
      <c r="W13" s="2"/>
      <c r="X13" s="2"/>
      <c r="Y13" s="21" t="s">
        <v>89</v>
      </c>
      <c r="Z13" s="2"/>
      <c r="AA13" s="2"/>
      <c r="AB13" s="21" t="s">
        <v>89</v>
      </c>
    </row>
    <row r="14" spans="1:28" x14ac:dyDescent="0.25">
      <c r="A14" s="21">
        <v>76967902</v>
      </c>
      <c r="B14" s="21">
        <v>971134887</v>
      </c>
      <c r="C14" s="2" t="s">
        <v>12</v>
      </c>
      <c r="D14" s="2" t="s">
        <v>13</v>
      </c>
      <c r="E14" s="50">
        <v>45273</v>
      </c>
      <c r="F14" s="21" t="s">
        <v>16</v>
      </c>
      <c r="G14" s="21" t="s">
        <v>19</v>
      </c>
      <c r="H14" s="21" t="s">
        <v>8</v>
      </c>
      <c r="I14" s="21">
        <v>1</v>
      </c>
      <c r="J14" s="2" t="s">
        <v>12</v>
      </c>
      <c r="K14" s="21" t="s">
        <v>130</v>
      </c>
      <c r="L14" s="50">
        <v>45273</v>
      </c>
      <c r="M14" s="2" t="s">
        <v>13</v>
      </c>
      <c r="N14" s="2" t="s">
        <v>88</v>
      </c>
      <c r="O14" s="2" t="s">
        <v>113</v>
      </c>
      <c r="P14" s="50">
        <v>45273</v>
      </c>
      <c r="Q14" s="2" t="s">
        <v>13</v>
      </c>
      <c r="R14" s="21" t="s">
        <v>88</v>
      </c>
      <c r="S14" s="2"/>
      <c r="T14" s="2"/>
      <c r="U14" s="2"/>
      <c r="V14" s="2"/>
      <c r="W14" s="2"/>
      <c r="X14" s="2"/>
      <c r="Y14" s="21" t="s">
        <v>89</v>
      </c>
      <c r="Z14" s="2"/>
      <c r="AA14" s="2"/>
      <c r="AB14" s="21" t="s">
        <v>89</v>
      </c>
    </row>
    <row r="15" spans="1:28" x14ac:dyDescent="0.25">
      <c r="A15" s="21">
        <v>60871122</v>
      </c>
      <c r="B15" s="21">
        <v>972263952</v>
      </c>
      <c r="C15" s="2" t="s">
        <v>12</v>
      </c>
      <c r="D15" s="2" t="s">
        <v>13</v>
      </c>
      <c r="E15" s="50">
        <v>45275</v>
      </c>
      <c r="F15" s="21" t="s">
        <v>37</v>
      </c>
      <c r="G15" s="21" t="s">
        <v>19</v>
      </c>
      <c r="H15" s="21" t="s">
        <v>8</v>
      </c>
      <c r="I15" s="21">
        <v>1</v>
      </c>
      <c r="J15" s="2" t="s">
        <v>12</v>
      </c>
      <c r="K15" s="21" t="s">
        <v>130</v>
      </c>
      <c r="L15" s="50">
        <v>45275</v>
      </c>
      <c r="M15" s="2" t="s">
        <v>13</v>
      </c>
      <c r="N15" s="2" t="s">
        <v>88</v>
      </c>
      <c r="O15" s="2" t="s">
        <v>113</v>
      </c>
      <c r="P15" s="50">
        <v>45275</v>
      </c>
      <c r="Q15" s="2" t="s">
        <v>13</v>
      </c>
      <c r="R15" s="21" t="s">
        <v>88</v>
      </c>
      <c r="S15" s="2"/>
      <c r="T15" s="2"/>
      <c r="U15" s="2"/>
      <c r="V15" s="2"/>
      <c r="W15" s="2"/>
      <c r="X15" s="2"/>
      <c r="Y15" s="21" t="s">
        <v>89</v>
      </c>
      <c r="Z15" s="2"/>
      <c r="AA15" s="2"/>
      <c r="AB15" s="21" t="s">
        <v>89</v>
      </c>
    </row>
    <row r="16" spans="1:28" x14ac:dyDescent="0.25">
      <c r="A16" s="21">
        <v>73676674</v>
      </c>
      <c r="B16" s="21">
        <v>973470470</v>
      </c>
      <c r="C16" s="2" t="s">
        <v>10</v>
      </c>
      <c r="D16" s="2" t="s">
        <v>11</v>
      </c>
      <c r="E16" s="50">
        <v>45275</v>
      </c>
      <c r="F16" s="21" t="s">
        <v>118</v>
      </c>
      <c r="G16" s="21" t="s">
        <v>15</v>
      </c>
      <c r="H16" s="21" t="s">
        <v>8</v>
      </c>
      <c r="I16" s="21">
        <v>1</v>
      </c>
      <c r="J16" s="2" t="s">
        <v>97</v>
      </c>
      <c r="K16" s="21" t="s">
        <v>130</v>
      </c>
      <c r="L16" s="50">
        <v>45275</v>
      </c>
      <c r="M16" s="2" t="s">
        <v>11</v>
      </c>
      <c r="N16" s="2" t="s">
        <v>88</v>
      </c>
      <c r="O16" s="2" t="s">
        <v>113</v>
      </c>
      <c r="P16" s="50">
        <v>45275</v>
      </c>
      <c r="Q16" s="2" t="s">
        <v>11</v>
      </c>
      <c r="R16" s="21" t="s">
        <v>88</v>
      </c>
      <c r="S16" s="2"/>
      <c r="T16" s="2"/>
      <c r="U16" s="2"/>
      <c r="V16" s="2"/>
      <c r="W16" s="2"/>
      <c r="X16" s="2"/>
      <c r="Y16" s="21" t="s">
        <v>89</v>
      </c>
      <c r="Z16" s="2"/>
      <c r="AA16" s="2"/>
      <c r="AB16" s="21" t="s">
        <v>89</v>
      </c>
    </row>
    <row r="17" spans="1:28" x14ac:dyDescent="0.25">
      <c r="A17" s="21">
        <v>45973846</v>
      </c>
      <c r="B17" s="21">
        <v>966632355</v>
      </c>
      <c r="C17" s="2" t="s">
        <v>10</v>
      </c>
      <c r="D17" s="2" t="s">
        <v>11</v>
      </c>
      <c r="E17" s="50">
        <v>45276</v>
      </c>
      <c r="F17" s="21" t="s">
        <v>63</v>
      </c>
      <c r="G17" s="21" t="s">
        <v>19</v>
      </c>
      <c r="H17" s="21" t="s">
        <v>8</v>
      </c>
      <c r="I17" s="21">
        <v>1</v>
      </c>
      <c r="J17" s="2" t="s">
        <v>97</v>
      </c>
      <c r="K17" s="21" t="s">
        <v>130</v>
      </c>
      <c r="L17" s="50">
        <v>45276</v>
      </c>
      <c r="M17" s="2" t="s">
        <v>11</v>
      </c>
      <c r="N17" s="2" t="s">
        <v>88</v>
      </c>
      <c r="O17" s="2" t="s">
        <v>113</v>
      </c>
      <c r="P17" s="50">
        <v>45276</v>
      </c>
      <c r="Q17" s="2" t="s">
        <v>11</v>
      </c>
      <c r="R17" s="21" t="s">
        <v>88</v>
      </c>
      <c r="S17" s="2"/>
      <c r="T17" s="2"/>
      <c r="U17" s="2"/>
      <c r="V17" s="2"/>
      <c r="W17" s="2"/>
      <c r="X17" s="2"/>
      <c r="Y17" s="21" t="s">
        <v>89</v>
      </c>
      <c r="Z17" s="2"/>
      <c r="AA17" s="2"/>
      <c r="AB17" s="21" t="s">
        <v>89</v>
      </c>
    </row>
    <row r="18" spans="1:28" x14ac:dyDescent="0.25">
      <c r="A18" s="21">
        <v>72350043</v>
      </c>
      <c r="B18" s="21">
        <v>975180488</v>
      </c>
      <c r="C18" s="2" t="s">
        <v>10</v>
      </c>
      <c r="D18" s="2" t="s">
        <v>40</v>
      </c>
      <c r="E18" s="50">
        <v>45276</v>
      </c>
      <c r="F18" s="21" t="s">
        <v>60</v>
      </c>
      <c r="G18" s="21" t="s">
        <v>15</v>
      </c>
      <c r="H18" s="21" t="s">
        <v>8</v>
      </c>
      <c r="I18" s="21">
        <v>1</v>
      </c>
      <c r="J18" s="2" t="s">
        <v>97</v>
      </c>
      <c r="K18" s="21" t="s">
        <v>130</v>
      </c>
      <c r="L18" s="50">
        <v>45276</v>
      </c>
      <c r="M18" s="2" t="s">
        <v>40</v>
      </c>
      <c r="N18" s="2" t="s">
        <v>88</v>
      </c>
      <c r="O18" s="2" t="s">
        <v>113</v>
      </c>
      <c r="P18" s="50">
        <v>45276</v>
      </c>
      <c r="Q18" s="2" t="s">
        <v>40</v>
      </c>
      <c r="R18" s="21" t="s">
        <v>88</v>
      </c>
      <c r="S18" s="2"/>
      <c r="T18" s="2"/>
      <c r="U18" s="2"/>
      <c r="V18" s="2"/>
      <c r="W18" s="2"/>
      <c r="X18" s="2"/>
      <c r="Y18" s="21" t="s">
        <v>89</v>
      </c>
      <c r="Z18" s="2"/>
      <c r="AA18" s="2"/>
      <c r="AB18" s="21" t="s">
        <v>89</v>
      </c>
    </row>
    <row r="19" spans="1:28" x14ac:dyDescent="0.25">
      <c r="A19" s="21">
        <v>75259373</v>
      </c>
      <c r="B19" s="21">
        <v>967949367</v>
      </c>
      <c r="C19" s="2" t="s">
        <v>10</v>
      </c>
      <c r="D19" s="2" t="s">
        <v>61</v>
      </c>
      <c r="E19" s="50">
        <v>45279</v>
      </c>
      <c r="F19" s="21" t="s">
        <v>37</v>
      </c>
      <c r="G19" s="21" t="s">
        <v>19</v>
      </c>
      <c r="H19" s="21" t="s">
        <v>8</v>
      </c>
      <c r="I19" s="21">
        <v>1</v>
      </c>
      <c r="J19" s="2" t="s">
        <v>97</v>
      </c>
      <c r="K19" s="21" t="s">
        <v>130</v>
      </c>
      <c r="L19" s="50">
        <v>45279</v>
      </c>
      <c r="M19" s="2" t="s">
        <v>61</v>
      </c>
      <c r="N19" s="2" t="s">
        <v>88</v>
      </c>
      <c r="O19" s="2" t="s">
        <v>113</v>
      </c>
      <c r="P19" s="50">
        <v>45279</v>
      </c>
      <c r="Q19" s="2" t="s">
        <v>61</v>
      </c>
      <c r="R19" s="21" t="s">
        <v>88</v>
      </c>
      <c r="S19" s="2"/>
      <c r="T19" s="2"/>
      <c r="U19" s="2"/>
      <c r="V19" s="2"/>
      <c r="W19" s="2"/>
      <c r="X19" s="2"/>
      <c r="Y19" s="21" t="s">
        <v>89</v>
      </c>
      <c r="Z19" s="2"/>
      <c r="AA19" s="2"/>
      <c r="AB19" s="21" t="s">
        <v>89</v>
      </c>
    </row>
    <row r="20" spans="1:28" x14ac:dyDescent="0.25">
      <c r="A20" s="21">
        <v>72587409</v>
      </c>
      <c r="B20" s="21">
        <v>972399552</v>
      </c>
      <c r="C20" s="2" t="s">
        <v>12</v>
      </c>
      <c r="D20" s="2" t="s">
        <v>27</v>
      </c>
      <c r="E20" s="50">
        <v>45282</v>
      </c>
      <c r="F20" s="21" t="s">
        <v>60</v>
      </c>
      <c r="G20" s="21" t="s">
        <v>9</v>
      </c>
      <c r="H20" s="21" t="s">
        <v>8</v>
      </c>
      <c r="I20" s="21">
        <v>1</v>
      </c>
      <c r="J20" s="2" t="s">
        <v>12</v>
      </c>
      <c r="K20" s="21" t="s">
        <v>130</v>
      </c>
      <c r="L20" s="50">
        <v>45282</v>
      </c>
      <c r="M20" s="2" t="s">
        <v>27</v>
      </c>
      <c r="N20" s="2" t="s">
        <v>88</v>
      </c>
      <c r="O20" s="2" t="s">
        <v>113</v>
      </c>
      <c r="P20" s="50">
        <v>45282</v>
      </c>
      <c r="Q20" s="2" t="s">
        <v>27</v>
      </c>
      <c r="R20" s="21" t="s">
        <v>88</v>
      </c>
      <c r="S20" s="2"/>
      <c r="T20" s="2"/>
      <c r="U20" s="2"/>
      <c r="V20" s="2"/>
      <c r="W20" s="2"/>
      <c r="X20" s="2"/>
      <c r="Y20" s="21" t="s">
        <v>89</v>
      </c>
      <c r="Z20" s="2"/>
      <c r="AA20" s="2"/>
      <c r="AB20" s="21" t="s">
        <v>89</v>
      </c>
    </row>
    <row r="21" spans="1:28" x14ac:dyDescent="0.25">
      <c r="A21" s="21">
        <v>42327110</v>
      </c>
      <c r="B21" s="21">
        <v>975176900</v>
      </c>
      <c r="C21" s="2" t="s">
        <v>12</v>
      </c>
      <c r="D21" s="2" t="s">
        <v>50</v>
      </c>
      <c r="E21" s="50">
        <v>45282</v>
      </c>
      <c r="F21" s="21" t="s">
        <v>48</v>
      </c>
      <c r="G21" s="21" t="s">
        <v>19</v>
      </c>
      <c r="H21" s="21" t="s">
        <v>8</v>
      </c>
      <c r="I21" s="21">
        <v>1</v>
      </c>
      <c r="J21" s="2" t="s">
        <v>97</v>
      </c>
      <c r="K21" s="21" t="s">
        <v>130</v>
      </c>
      <c r="L21" s="50">
        <v>45282</v>
      </c>
      <c r="M21" s="2" t="s">
        <v>50</v>
      </c>
      <c r="N21" s="2" t="s">
        <v>88</v>
      </c>
      <c r="O21" s="2" t="s">
        <v>113</v>
      </c>
      <c r="P21" s="50">
        <v>45282</v>
      </c>
      <c r="Q21" s="2" t="s">
        <v>50</v>
      </c>
      <c r="R21" s="21" t="s">
        <v>88</v>
      </c>
      <c r="S21" s="2"/>
      <c r="T21" s="2"/>
      <c r="U21" s="2"/>
      <c r="V21" s="2"/>
      <c r="W21" s="2"/>
      <c r="X21" s="2"/>
      <c r="Y21" s="21" t="s">
        <v>89</v>
      </c>
      <c r="Z21" s="2"/>
      <c r="AA21" s="2"/>
      <c r="AB21" s="21" t="s">
        <v>89</v>
      </c>
    </row>
    <row r="22" spans="1:28" x14ac:dyDescent="0.25">
      <c r="A22" s="21">
        <v>72571999</v>
      </c>
      <c r="B22" s="21">
        <v>969772728</v>
      </c>
      <c r="C22" s="2" t="s">
        <v>20</v>
      </c>
      <c r="D22" s="2" t="s">
        <v>43</v>
      </c>
      <c r="E22" s="50">
        <v>45283</v>
      </c>
      <c r="F22" s="21" t="s">
        <v>16</v>
      </c>
      <c r="G22" s="21" t="s">
        <v>7</v>
      </c>
      <c r="H22" s="21" t="s">
        <v>8</v>
      </c>
      <c r="I22" s="21">
        <v>1</v>
      </c>
      <c r="J22" s="2" t="s">
        <v>97</v>
      </c>
      <c r="K22" s="21" t="s">
        <v>130</v>
      </c>
      <c r="L22" s="50">
        <v>45283</v>
      </c>
      <c r="M22" s="2" t="s">
        <v>43</v>
      </c>
      <c r="N22" s="2" t="s">
        <v>88</v>
      </c>
      <c r="O22" s="2" t="s">
        <v>113</v>
      </c>
      <c r="P22" s="50">
        <v>45283</v>
      </c>
      <c r="Q22" s="2" t="s">
        <v>43</v>
      </c>
      <c r="R22" s="21" t="s">
        <v>88</v>
      </c>
      <c r="S22" s="2"/>
      <c r="T22" s="2"/>
      <c r="U22" s="2"/>
      <c r="V22" s="2"/>
      <c r="W22" s="2"/>
      <c r="X22" s="2"/>
      <c r="Y22" s="21" t="s">
        <v>89</v>
      </c>
      <c r="Z22" s="2"/>
      <c r="AA22" s="2"/>
      <c r="AB22" s="21" t="s">
        <v>89</v>
      </c>
    </row>
    <row r="23" spans="1:28" x14ac:dyDescent="0.25">
      <c r="A23" s="21">
        <v>72428417</v>
      </c>
      <c r="B23" s="21">
        <v>971412865</v>
      </c>
      <c r="C23" s="2" t="s">
        <v>10</v>
      </c>
      <c r="D23" s="2" t="s">
        <v>42</v>
      </c>
      <c r="E23" s="50">
        <v>45283</v>
      </c>
      <c r="F23" s="21" t="s">
        <v>14</v>
      </c>
      <c r="G23" s="21" t="s">
        <v>19</v>
      </c>
      <c r="H23" s="21" t="s">
        <v>8</v>
      </c>
      <c r="I23" s="21">
        <v>1</v>
      </c>
      <c r="J23" s="2" t="s">
        <v>97</v>
      </c>
      <c r="K23" s="21" t="s">
        <v>130</v>
      </c>
      <c r="L23" s="50">
        <v>45283</v>
      </c>
      <c r="M23" s="2" t="s">
        <v>42</v>
      </c>
      <c r="N23" s="2" t="s">
        <v>88</v>
      </c>
      <c r="O23" s="2" t="s">
        <v>113</v>
      </c>
      <c r="P23" s="50">
        <v>45283</v>
      </c>
      <c r="Q23" s="2" t="s">
        <v>42</v>
      </c>
      <c r="R23" s="21" t="s">
        <v>88</v>
      </c>
      <c r="S23" s="2"/>
      <c r="T23" s="2"/>
      <c r="U23" s="2"/>
      <c r="V23" s="2"/>
      <c r="W23" s="2"/>
      <c r="X23" s="2"/>
      <c r="Y23" s="21" t="s">
        <v>89</v>
      </c>
      <c r="Z23" s="2"/>
      <c r="AA23" s="2"/>
      <c r="AB23" s="21" t="s">
        <v>89</v>
      </c>
    </row>
    <row r="24" spans="1:28" x14ac:dyDescent="0.25">
      <c r="A24" s="21">
        <v>81497260</v>
      </c>
      <c r="B24" s="21">
        <v>973750149</v>
      </c>
      <c r="C24" s="2" t="s">
        <v>12</v>
      </c>
      <c r="D24" s="2" t="s">
        <v>22</v>
      </c>
      <c r="E24" s="50">
        <v>45286</v>
      </c>
      <c r="F24" s="21" t="s">
        <v>131</v>
      </c>
      <c r="G24" s="21" t="s">
        <v>112</v>
      </c>
      <c r="H24" s="21" t="s">
        <v>8</v>
      </c>
      <c r="I24" s="21">
        <v>1</v>
      </c>
      <c r="J24" s="2" t="s">
        <v>12</v>
      </c>
      <c r="K24" s="21" t="s">
        <v>130</v>
      </c>
      <c r="L24" s="50">
        <v>45286</v>
      </c>
      <c r="M24" s="2" t="s">
        <v>22</v>
      </c>
      <c r="N24" s="2" t="s">
        <v>88</v>
      </c>
      <c r="O24" s="2" t="s">
        <v>113</v>
      </c>
      <c r="P24" s="50">
        <v>45286</v>
      </c>
      <c r="Q24" s="2" t="s">
        <v>22</v>
      </c>
      <c r="R24" s="21" t="s">
        <v>88</v>
      </c>
      <c r="S24" s="2"/>
      <c r="T24" s="2"/>
      <c r="U24" s="2"/>
      <c r="V24" s="2"/>
      <c r="W24" s="2"/>
      <c r="X24" s="2"/>
      <c r="Y24" s="21" t="s">
        <v>89</v>
      </c>
      <c r="Z24" s="2"/>
      <c r="AA24" s="2"/>
      <c r="AB24" s="21" t="s">
        <v>89</v>
      </c>
    </row>
    <row r="25" spans="1:28" x14ac:dyDescent="0.25">
      <c r="A25" s="21">
        <v>45966455</v>
      </c>
      <c r="B25" s="21">
        <v>971320384</v>
      </c>
      <c r="C25" s="2" t="s">
        <v>10</v>
      </c>
      <c r="D25" s="2" t="s">
        <v>62</v>
      </c>
      <c r="E25" s="50">
        <v>45287</v>
      </c>
      <c r="F25" s="21" t="s">
        <v>111</v>
      </c>
      <c r="G25" s="21" t="s">
        <v>7</v>
      </c>
      <c r="H25" s="21" t="s">
        <v>8</v>
      </c>
      <c r="I25" s="21">
        <v>1</v>
      </c>
      <c r="J25" s="2" t="s">
        <v>97</v>
      </c>
      <c r="K25" s="21" t="s">
        <v>130</v>
      </c>
      <c r="L25" s="50">
        <v>45287</v>
      </c>
      <c r="M25" s="2" t="s">
        <v>62</v>
      </c>
      <c r="N25" s="2" t="s">
        <v>88</v>
      </c>
      <c r="O25" s="2" t="s">
        <v>113</v>
      </c>
      <c r="P25" s="50">
        <v>45287</v>
      </c>
      <c r="Q25" s="2" t="s">
        <v>62</v>
      </c>
      <c r="R25" s="21" t="s">
        <v>88</v>
      </c>
      <c r="S25" s="2"/>
      <c r="T25" s="2"/>
      <c r="U25" s="2"/>
      <c r="V25" s="2"/>
      <c r="W25" s="2"/>
      <c r="X25" s="2"/>
      <c r="Y25" s="21" t="s">
        <v>89</v>
      </c>
      <c r="Z25" s="2"/>
      <c r="AA25" s="2"/>
      <c r="AB25" s="21" t="s">
        <v>89</v>
      </c>
    </row>
    <row r="26" spans="1:28" x14ac:dyDescent="0.25">
      <c r="A26" s="21">
        <v>74642096</v>
      </c>
      <c r="B26" s="21">
        <v>974533554</v>
      </c>
      <c r="C26" s="2" t="s">
        <v>20</v>
      </c>
      <c r="D26" s="2" t="s">
        <v>65</v>
      </c>
      <c r="E26" s="50">
        <v>45287</v>
      </c>
      <c r="F26" s="21" t="s">
        <v>32</v>
      </c>
      <c r="G26" s="21" t="s">
        <v>7</v>
      </c>
      <c r="H26" s="21" t="s">
        <v>8</v>
      </c>
      <c r="I26" s="21">
        <v>1</v>
      </c>
      <c r="J26" s="2" t="s">
        <v>98</v>
      </c>
      <c r="K26" s="21" t="s">
        <v>130</v>
      </c>
      <c r="L26" s="50">
        <v>45287</v>
      </c>
      <c r="M26" s="2" t="s">
        <v>65</v>
      </c>
      <c r="N26" s="2" t="s">
        <v>88</v>
      </c>
      <c r="O26" s="2" t="s">
        <v>113</v>
      </c>
      <c r="P26" s="50">
        <v>45287</v>
      </c>
      <c r="Q26" s="2" t="s">
        <v>65</v>
      </c>
      <c r="R26" s="21" t="s">
        <v>88</v>
      </c>
      <c r="S26" s="2"/>
      <c r="T26" s="2"/>
      <c r="U26" s="2"/>
      <c r="V26" s="2"/>
      <c r="W26" s="2"/>
      <c r="X26" s="2"/>
      <c r="Y26" s="21" t="s">
        <v>89</v>
      </c>
      <c r="Z26" s="2"/>
      <c r="AA26" s="2"/>
      <c r="AB26" s="21" t="s">
        <v>89</v>
      </c>
    </row>
    <row r="27" spans="1:28" x14ac:dyDescent="0.25">
      <c r="A27" s="21">
        <v>76550640</v>
      </c>
      <c r="B27" s="21">
        <v>976496278</v>
      </c>
      <c r="C27" s="2" t="s">
        <v>20</v>
      </c>
      <c r="D27" s="2" t="s">
        <v>39</v>
      </c>
      <c r="E27" s="50">
        <v>45287</v>
      </c>
      <c r="F27" s="21" t="s">
        <v>26</v>
      </c>
      <c r="G27" s="21" t="s">
        <v>19</v>
      </c>
      <c r="H27" s="21" t="s">
        <v>8</v>
      </c>
      <c r="I27" s="21">
        <v>1</v>
      </c>
      <c r="J27" s="2" t="s">
        <v>98</v>
      </c>
      <c r="K27" s="21" t="s">
        <v>130</v>
      </c>
      <c r="L27" s="50">
        <v>45287</v>
      </c>
      <c r="M27" s="2" t="s">
        <v>39</v>
      </c>
      <c r="N27" s="2" t="s">
        <v>88</v>
      </c>
      <c r="O27" s="2" t="s">
        <v>113</v>
      </c>
      <c r="P27" s="50">
        <v>45287</v>
      </c>
      <c r="Q27" s="2" t="s">
        <v>39</v>
      </c>
      <c r="R27" s="21" t="s">
        <v>88</v>
      </c>
      <c r="S27" s="2"/>
      <c r="T27" s="2"/>
      <c r="U27" s="2"/>
      <c r="V27" s="2"/>
      <c r="W27" s="2"/>
      <c r="X27" s="2"/>
      <c r="Y27" s="21" t="s">
        <v>89</v>
      </c>
      <c r="Z27" s="2"/>
      <c r="AA27" s="2"/>
      <c r="AB27" s="21" t="s">
        <v>89</v>
      </c>
    </row>
    <row r="28" spans="1:28" x14ac:dyDescent="0.25">
      <c r="A28" s="21">
        <v>76720461</v>
      </c>
      <c r="B28" s="21">
        <v>975630333</v>
      </c>
      <c r="C28" s="2" t="s">
        <v>10</v>
      </c>
      <c r="D28" s="2" t="s">
        <v>38</v>
      </c>
      <c r="E28" s="50">
        <v>45294</v>
      </c>
      <c r="F28" s="21" t="s">
        <v>14</v>
      </c>
      <c r="G28" s="21" t="s">
        <v>19</v>
      </c>
      <c r="H28" s="21" t="s">
        <v>8</v>
      </c>
      <c r="I28" s="21">
        <v>1</v>
      </c>
      <c r="J28" s="2" t="s">
        <v>97</v>
      </c>
      <c r="K28" s="21" t="s">
        <v>81</v>
      </c>
      <c r="L28" s="50">
        <v>45294</v>
      </c>
      <c r="M28" s="2" t="s">
        <v>38</v>
      </c>
      <c r="N28" s="2" t="s">
        <v>88</v>
      </c>
      <c r="O28" s="2" t="s">
        <v>113</v>
      </c>
      <c r="P28" s="50">
        <v>45294</v>
      </c>
      <c r="Q28" s="2" t="s">
        <v>38</v>
      </c>
      <c r="R28" s="21" t="s">
        <v>88</v>
      </c>
      <c r="S28" s="2"/>
      <c r="T28" s="2"/>
      <c r="U28" s="2"/>
      <c r="V28" s="2"/>
      <c r="W28" s="2"/>
      <c r="X28" s="2"/>
      <c r="Y28" s="21" t="s">
        <v>89</v>
      </c>
      <c r="Z28" s="2"/>
      <c r="AA28" s="2"/>
      <c r="AB28" s="21" t="s">
        <v>89</v>
      </c>
    </row>
    <row r="29" spans="1:28" x14ac:dyDescent="0.25">
      <c r="A29" s="21">
        <v>74005171</v>
      </c>
      <c r="B29" s="21">
        <v>977296315</v>
      </c>
      <c r="C29" s="2" t="s">
        <v>10</v>
      </c>
      <c r="D29" s="2" t="s">
        <v>42</v>
      </c>
      <c r="E29" s="50">
        <v>45299</v>
      </c>
      <c r="F29" s="21" t="s">
        <v>23</v>
      </c>
      <c r="G29" s="21" t="s">
        <v>7</v>
      </c>
      <c r="H29" s="21" t="s">
        <v>8</v>
      </c>
      <c r="I29" s="21">
        <v>1</v>
      </c>
      <c r="J29" s="2" t="s">
        <v>97</v>
      </c>
      <c r="K29" s="21" t="s">
        <v>81</v>
      </c>
      <c r="L29" s="50">
        <v>45299</v>
      </c>
      <c r="M29" s="2" t="s">
        <v>42</v>
      </c>
      <c r="N29" s="2" t="s">
        <v>88</v>
      </c>
      <c r="O29" s="2" t="s">
        <v>113</v>
      </c>
      <c r="P29" s="50">
        <v>45299</v>
      </c>
      <c r="Q29" s="2" t="s">
        <v>42</v>
      </c>
      <c r="R29" s="21" t="s">
        <v>88</v>
      </c>
      <c r="S29" s="2"/>
      <c r="T29" s="2"/>
      <c r="U29" s="2"/>
      <c r="V29" s="2"/>
      <c r="W29" s="2"/>
      <c r="X29" s="2"/>
      <c r="Y29" s="21" t="s">
        <v>89</v>
      </c>
      <c r="Z29" s="2"/>
      <c r="AA29" s="2"/>
      <c r="AB29" s="21" t="s">
        <v>89</v>
      </c>
    </row>
    <row r="30" spans="1:28" x14ac:dyDescent="0.25">
      <c r="A30" s="21">
        <v>47219625</v>
      </c>
      <c r="B30" s="21">
        <v>985513067</v>
      </c>
      <c r="C30" s="2" t="s">
        <v>12</v>
      </c>
      <c r="D30" s="2" t="s">
        <v>22</v>
      </c>
      <c r="E30" s="50">
        <v>45307</v>
      </c>
      <c r="F30" s="21" t="s">
        <v>107</v>
      </c>
      <c r="G30" s="21" t="s">
        <v>15</v>
      </c>
      <c r="H30" s="21" t="s">
        <v>8</v>
      </c>
      <c r="I30" s="21">
        <v>1</v>
      </c>
      <c r="J30" s="2" t="s">
        <v>12</v>
      </c>
      <c r="K30" s="21" t="s">
        <v>81</v>
      </c>
      <c r="L30" s="50">
        <v>45307</v>
      </c>
      <c r="M30" s="2" t="s">
        <v>22</v>
      </c>
      <c r="N30" s="2" t="s">
        <v>88</v>
      </c>
      <c r="O30" s="2" t="s">
        <v>113</v>
      </c>
      <c r="P30" s="50">
        <v>45307</v>
      </c>
      <c r="Q30" s="2" t="s">
        <v>22</v>
      </c>
      <c r="R30" s="21" t="s">
        <v>88</v>
      </c>
      <c r="S30" s="2"/>
      <c r="T30" s="2"/>
      <c r="U30" s="2"/>
      <c r="V30" s="2"/>
      <c r="W30" s="2"/>
      <c r="X30" s="2"/>
      <c r="Y30" s="21" t="s">
        <v>89</v>
      </c>
      <c r="Z30" s="2"/>
      <c r="AA30" s="2"/>
      <c r="AB30" s="21" t="s">
        <v>89</v>
      </c>
    </row>
    <row r="31" spans="1:28" x14ac:dyDescent="0.25">
      <c r="A31" s="21">
        <v>47277750</v>
      </c>
      <c r="B31" s="21">
        <v>981959423</v>
      </c>
      <c r="C31" s="2" t="s">
        <v>10</v>
      </c>
      <c r="D31" s="2" t="s">
        <v>42</v>
      </c>
      <c r="E31" s="50">
        <v>45309</v>
      </c>
      <c r="F31" s="21" t="s">
        <v>107</v>
      </c>
      <c r="G31" s="21" t="s">
        <v>19</v>
      </c>
      <c r="H31" s="21" t="s">
        <v>8</v>
      </c>
      <c r="I31" s="21">
        <v>1</v>
      </c>
      <c r="J31" s="2" t="s">
        <v>97</v>
      </c>
      <c r="K31" s="21" t="s">
        <v>81</v>
      </c>
      <c r="L31" s="50">
        <v>45309</v>
      </c>
      <c r="M31" s="2" t="s">
        <v>42</v>
      </c>
      <c r="N31" s="2" t="s">
        <v>88</v>
      </c>
      <c r="O31" s="2" t="s">
        <v>113</v>
      </c>
      <c r="P31" s="50">
        <v>45309</v>
      </c>
      <c r="Q31" s="2" t="s">
        <v>42</v>
      </c>
      <c r="R31" s="21" t="s">
        <v>88</v>
      </c>
      <c r="S31" s="2"/>
      <c r="T31" s="2"/>
      <c r="U31" s="2"/>
      <c r="V31" s="2"/>
      <c r="W31" s="2"/>
      <c r="X31" s="2"/>
      <c r="Y31" s="21" t="s">
        <v>89</v>
      </c>
      <c r="Z31" s="2"/>
      <c r="AA31" s="2"/>
      <c r="AB31" s="21" t="s">
        <v>89</v>
      </c>
    </row>
    <row r="32" spans="1:28" x14ac:dyDescent="0.25">
      <c r="A32" s="21">
        <v>62374444</v>
      </c>
      <c r="B32" s="21">
        <v>986785602</v>
      </c>
      <c r="C32" s="2" t="s">
        <v>20</v>
      </c>
      <c r="D32" s="2" t="s">
        <v>117</v>
      </c>
      <c r="E32" s="50">
        <v>45311</v>
      </c>
      <c r="F32" s="21" t="s">
        <v>26</v>
      </c>
      <c r="G32" s="21" t="s">
        <v>19</v>
      </c>
      <c r="H32" s="21" t="s">
        <v>8</v>
      </c>
      <c r="I32" s="21">
        <v>1</v>
      </c>
      <c r="J32" s="2" t="s">
        <v>97</v>
      </c>
      <c r="K32" s="21" t="s">
        <v>81</v>
      </c>
      <c r="L32" s="50">
        <v>45311</v>
      </c>
      <c r="M32" s="2" t="s">
        <v>117</v>
      </c>
      <c r="N32" s="2" t="s">
        <v>88</v>
      </c>
      <c r="O32" s="2" t="s">
        <v>113</v>
      </c>
      <c r="P32" s="50">
        <v>45311</v>
      </c>
      <c r="Q32" s="2" t="s">
        <v>117</v>
      </c>
      <c r="R32" s="21" t="s">
        <v>88</v>
      </c>
      <c r="S32" s="2"/>
      <c r="T32" s="2"/>
      <c r="U32" s="2"/>
      <c r="V32" s="2"/>
      <c r="W32" s="2"/>
      <c r="X32" s="2"/>
      <c r="Y32" s="21" t="s">
        <v>89</v>
      </c>
      <c r="Z32" s="2"/>
      <c r="AA32" s="2"/>
      <c r="AB32" s="21" t="s">
        <v>89</v>
      </c>
    </row>
    <row r="33" spans="1:28" x14ac:dyDescent="0.25">
      <c r="A33" s="21">
        <v>71769515</v>
      </c>
      <c r="B33" s="21">
        <v>986038463</v>
      </c>
      <c r="C33" s="2" t="s">
        <v>12</v>
      </c>
      <c r="D33" s="2" t="s">
        <v>13</v>
      </c>
      <c r="E33" s="50">
        <v>45314</v>
      </c>
      <c r="F33" s="21" t="s">
        <v>118</v>
      </c>
      <c r="G33" s="21" t="s">
        <v>19</v>
      </c>
      <c r="H33" s="21" t="s">
        <v>8</v>
      </c>
      <c r="I33" s="21">
        <v>1</v>
      </c>
      <c r="J33" s="2" t="s">
        <v>12</v>
      </c>
      <c r="K33" s="21" t="s">
        <v>81</v>
      </c>
      <c r="L33" s="50">
        <v>45314</v>
      </c>
      <c r="M33" s="2" t="s">
        <v>13</v>
      </c>
      <c r="N33" s="2" t="s">
        <v>88</v>
      </c>
      <c r="O33" s="2" t="s">
        <v>113</v>
      </c>
      <c r="P33" s="50">
        <v>45314</v>
      </c>
      <c r="Q33" s="2" t="s">
        <v>13</v>
      </c>
      <c r="R33" s="21" t="s">
        <v>88</v>
      </c>
      <c r="S33" s="2"/>
      <c r="T33" s="2"/>
      <c r="U33" s="2"/>
      <c r="V33" s="2"/>
      <c r="W33" s="2"/>
      <c r="X33" s="2"/>
      <c r="Y33" s="21" t="s">
        <v>89</v>
      </c>
      <c r="Z33" s="2"/>
      <c r="AA33" s="2"/>
      <c r="AB33" s="21" t="s">
        <v>89</v>
      </c>
    </row>
    <row r="34" spans="1:28" x14ac:dyDescent="0.25">
      <c r="A34" s="21">
        <v>74719112</v>
      </c>
      <c r="B34" s="21">
        <v>981935301</v>
      </c>
      <c r="C34" s="2" t="s">
        <v>12</v>
      </c>
      <c r="D34" s="2" t="s">
        <v>22</v>
      </c>
      <c r="E34" s="50">
        <v>45314</v>
      </c>
      <c r="F34" s="21" t="s">
        <v>14</v>
      </c>
      <c r="G34" s="21" t="s">
        <v>15</v>
      </c>
      <c r="H34" s="21" t="s">
        <v>8</v>
      </c>
      <c r="I34" s="21">
        <v>1</v>
      </c>
      <c r="J34" s="2" t="s">
        <v>12</v>
      </c>
      <c r="K34" s="21" t="s">
        <v>81</v>
      </c>
      <c r="L34" s="50">
        <v>45314</v>
      </c>
      <c r="M34" s="2" t="s">
        <v>22</v>
      </c>
      <c r="N34" s="2" t="s">
        <v>88</v>
      </c>
      <c r="O34" s="2" t="s">
        <v>113</v>
      </c>
      <c r="P34" s="50">
        <v>45314</v>
      </c>
      <c r="Q34" s="2" t="s">
        <v>22</v>
      </c>
      <c r="R34" s="21" t="s">
        <v>88</v>
      </c>
      <c r="S34" s="2"/>
      <c r="T34" s="2"/>
      <c r="U34" s="2"/>
      <c r="V34" s="2"/>
      <c r="W34" s="2"/>
      <c r="X34" s="2"/>
      <c r="Y34" s="21" t="s">
        <v>89</v>
      </c>
      <c r="Z34" s="2"/>
      <c r="AA34" s="2"/>
      <c r="AB34" s="21" t="s">
        <v>89</v>
      </c>
    </row>
    <row r="35" spans="1:28" x14ac:dyDescent="0.25">
      <c r="A35" s="21">
        <v>75394117</v>
      </c>
      <c r="B35" s="21">
        <v>987383962</v>
      </c>
      <c r="C35" s="2" t="s">
        <v>10</v>
      </c>
      <c r="D35" s="2" t="s">
        <v>11</v>
      </c>
      <c r="E35" s="50">
        <v>45315</v>
      </c>
      <c r="F35" s="21" t="s">
        <v>37</v>
      </c>
      <c r="G35" s="21" t="s">
        <v>19</v>
      </c>
      <c r="H35" s="21" t="s">
        <v>8</v>
      </c>
      <c r="I35" s="21">
        <v>1</v>
      </c>
      <c r="J35" s="2" t="s">
        <v>97</v>
      </c>
      <c r="K35" s="21" t="s">
        <v>81</v>
      </c>
      <c r="L35" s="50">
        <v>45315</v>
      </c>
      <c r="M35" s="2" t="s">
        <v>11</v>
      </c>
      <c r="N35" s="2" t="s">
        <v>88</v>
      </c>
      <c r="O35" s="2" t="s">
        <v>113</v>
      </c>
      <c r="P35" s="50">
        <v>45315</v>
      </c>
      <c r="Q35" s="2" t="s">
        <v>11</v>
      </c>
      <c r="R35" s="21" t="s">
        <v>88</v>
      </c>
      <c r="S35" s="2"/>
      <c r="T35" s="2"/>
      <c r="U35" s="2"/>
      <c r="V35" s="2"/>
      <c r="W35" s="2"/>
      <c r="X35" s="2"/>
      <c r="Y35" s="21" t="s">
        <v>89</v>
      </c>
      <c r="Z35" s="2"/>
      <c r="AA35" s="2"/>
      <c r="AB35" s="21" t="s">
        <v>89</v>
      </c>
    </row>
    <row r="36" spans="1:28" x14ac:dyDescent="0.25">
      <c r="A36" s="21">
        <v>76358353</v>
      </c>
      <c r="B36" s="21">
        <v>982975675</v>
      </c>
      <c r="C36" s="2" t="s">
        <v>10</v>
      </c>
      <c r="D36" s="2" t="s">
        <v>67</v>
      </c>
      <c r="E36" s="50">
        <v>45315</v>
      </c>
      <c r="F36" s="21" t="s">
        <v>45</v>
      </c>
      <c r="G36" s="21" t="s">
        <v>19</v>
      </c>
      <c r="H36" s="21" t="s">
        <v>8</v>
      </c>
      <c r="I36" s="21">
        <v>1</v>
      </c>
      <c r="J36" s="2" t="s">
        <v>100</v>
      </c>
      <c r="K36" s="21" t="s">
        <v>81</v>
      </c>
      <c r="L36" s="50">
        <v>45315</v>
      </c>
      <c r="M36" s="2" t="s">
        <v>67</v>
      </c>
      <c r="N36" s="2" t="s">
        <v>88</v>
      </c>
      <c r="O36" s="2" t="s">
        <v>113</v>
      </c>
      <c r="P36" s="50">
        <v>45315</v>
      </c>
      <c r="Q36" s="2" t="s">
        <v>67</v>
      </c>
      <c r="R36" s="21" t="s">
        <v>88</v>
      </c>
      <c r="S36" s="2"/>
      <c r="T36" s="2"/>
      <c r="U36" s="2"/>
      <c r="V36" s="2"/>
      <c r="W36" s="2"/>
      <c r="X36" s="2"/>
      <c r="Y36" s="21" t="s">
        <v>89</v>
      </c>
      <c r="Z36" s="2"/>
      <c r="AA36" s="2"/>
      <c r="AB36" s="21" t="s">
        <v>89</v>
      </c>
    </row>
    <row r="37" spans="1:28" x14ac:dyDescent="0.25">
      <c r="A37" s="21">
        <v>48846103</v>
      </c>
      <c r="B37" s="21">
        <v>984849678</v>
      </c>
      <c r="C37" s="2" t="s">
        <v>20</v>
      </c>
      <c r="D37" s="2" t="s">
        <v>39</v>
      </c>
      <c r="E37" s="50">
        <v>45320</v>
      </c>
      <c r="F37" s="21" t="s">
        <v>23</v>
      </c>
      <c r="G37" s="21" t="s">
        <v>19</v>
      </c>
      <c r="H37" s="21" t="s">
        <v>8</v>
      </c>
      <c r="I37" s="21">
        <v>1</v>
      </c>
      <c r="J37" s="2" t="s">
        <v>98</v>
      </c>
      <c r="K37" s="21" t="s">
        <v>81</v>
      </c>
      <c r="L37" s="50">
        <v>45320</v>
      </c>
      <c r="M37" s="2" t="s">
        <v>39</v>
      </c>
      <c r="N37" s="2" t="s">
        <v>88</v>
      </c>
      <c r="O37" s="2" t="s">
        <v>113</v>
      </c>
      <c r="P37" s="50">
        <v>45320</v>
      </c>
      <c r="Q37" s="2" t="s">
        <v>39</v>
      </c>
      <c r="R37" s="21" t="s">
        <v>88</v>
      </c>
      <c r="S37" s="2"/>
      <c r="T37" s="2"/>
      <c r="U37" s="2"/>
      <c r="V37" s="2"/>
      <c r="W37" s="2"/>
      <c r="X37" s="2"/>
      <c r="Y37" s="21" t="s">
        <v>89</v>
      </c>
      <c r="Z37" s="2"/>
      <c r="AA37" s="2"/>
      <c r="AB37" s="21" t="s">
        <v>89</v>
      </c>
    </row>
    <row r="38" spans="1:28" x14ac:dyDescent="0.25">
      <c r="A38" s="21">
        <v>44901301</v>
      </c>
      <c r="B38" s="21">
        <v>985623146</v>
      </c>
      <c r="C38" s="2" t="s">
        <v>10</v>
      </c>
      <c r="D38" s="2" t="s">
        <v>120</v>
      </c>
      <c r="E38" s="50">
        <v>45321</v>
      </c>
      <c r="F38" s="21" t="s">
        <v>111</v>
      </c>
      <c r="G38" s="21" t="s">
        <v>19</v>
      </c>
      <c r="H38" s="21" t="s">
        <v>8</v>
      </c>
      <c r="I38" s="21">
        <v>1</v>
      </c>
      <c r="J38" s="2" t="s">
        <v>97</v>
      </c>
      <c r="K38" s="21" t="s">
        <v>81</v>
      </c>
      <c r="L38" s="50">
        <v>45321</v>
      </c>
      <c r="M38" s="2" t="s">
        <v>120</v>
      </c>
      <c r="N38" s="2" t="s">
        <v>88</v>
      </c>
      <c r="O38" s="2" t="s">
        <v>113</v>
      </c>
      <c r="P38" s="50">
        <v>45321</v>
      </c>
      <c r="Q38" s="2" t="s">
        <v>120</v>
      </c>
      <c r="R38" s="21" t="s">
        <v>88</v>
      </c>
      <c r="S38" s="2"/>
      <c r="T38" s="2"/>
      <c r="U38" s="2"/>
      <c r="V38" s="2"/>
      <c r="W38" s="2"/>
      <c r="X38" s="2"/>
      <c r="Y38" s="21" t="s">
        <v>89</v>
      </c>
      <c r="Z38" s="2"/>
      <c r="AA38" s="2"/>
      <c r="AB38" s="21" t="s">
        <v>89</v>
      </c>
    </row>
    <row r="39" spans="1:28" x14ac:dyDescent="0.25">
      <c r="A39" s="21">
        <v>41629907</v>
      </c>
      <c r="B39" s="21">
        <v>985848626</v>
      </c>
      <c r="C39" s="2" t="s">
        <v>10</v>
      </c>
      <c r="D39" s="2" t="s">
        <v>25</v>
      </c>
      <c r="E39" s="50">
        <v>45322</v>
      </c>
      <c r="F39" s="21" t="s">
        <v>54</v>
      </c>
      <c r="G39" s="21" t="s">
        <v>19</v>
      </c>
      <c r="H39" s="21" t="s">
        <v>8</v>
      </c>
      <c r="I39" s="21">
        <v>1</v>
      </c>
      <c r="J39" s="2" t="s">
        <v>97</v>
      </c>
      <c r="K39" s="21" t="s">
        <v>81</v>
      </c>
      <c r="L39" s="50">
        <v>45322</v>
      </c>
      <c r="M39" s="2" t="s">
        <v>25</v>
      </c>
      <c r="N39" s="2" t="s">
        <v>88</v>
      </c>
      <c r="O39" s="2" t="s">
        <v>113</v>
      </c>
      <c r="P39" s="50">
        <v>45322</v>
      </c>
      <c r="Q39" s="2" t="s">
        <v>25</v>
      </c>
      <c r="R39" s="21" t="s">
        <v>88</v>
      </c>
      <c r="S39" s="2"/>
      <c r="T39" s="2"/>
      <c r="U39" s="2"/>
      <c r="V39" s="2"/>
      <c r="W39" s="2"/>
      <c r="X39" s="2"/>
      <c r="Y39" s="21" t="s">
        <v>89</v>
      </c>
      <c r="Z39" s="2"/>
      <c r="AA39" s="2"/>
      <c r="AB39" s="21" t="s">
        <v>89</v>
      </c>
    </row>
    <row r="40" spans="1:28" x14ac:dyDescent="0.25">
      <c r="A40" s="21">
        <v>61058330</v>
      </c>
      <c r="B40" s="21">
        <v>986854721</v>
      </c>
      <c r="C40" s="2" t="s">
        <v>10</v>
      </c>
      <c r="D40" s="2" t="s">
        <v>62</v>
      </c>
      <c r="E40" s="50">
        <v>45323</v>
      </c>
      <c r="F40" s="21" t="s">
        <v>35</v>
      </c>
      <c r="G40" s="21" t="s">
        <v>7</v>
      </c>
      <c r="H40" s="21" t="s">
        <v>8</v>
      </c>
      <c r="I40" s="21">
        <v>1</v>
      </c>
      <c r="J40" s="2" t="s">
        <v>97</v>
      </c>
      <c r="K40" s="21" t="s">
        <v>82</v>
      </c>
      <c r="L40" s="50">
        <v>45323</v>
      </c>
      <c r="M40" s="2" t="s">
        <v>62</v>
      </c>
      <c r="N40" s="2" t="s">
        <v>88</v>
      </c>
      <c r="O40" s="2" t="s">
        <v>113</v>
      </c>
      <c r="P40" s="50">
        <v>45323</v>
      </c>
      <c r="Q40" s="2" t="s">
        <v>62</v>
      </c>
      <c r="R40" s="21" t="s">
        <v>88</v>
      </c>
      <c r="S40" s="2"/>
      <c r="T40" s="2"/>
      <c r="U40" s="2"/>
      <c r="V40" s="2"/>
      <c r="W40" s="2"/>
      <c r="X40" s="2"/>
      <c r="Y40" s="21" t="s">
        <v>89</v>
      </c>
      <c r="Z40" s="2"/>
      <c r="AA40" s="2"/>
      <c r="AB40" s="21" t="s">
        <v>89</v>
      </c>
    </row>
    <row r="41" spans="1:28" x14ac:dyDescent="0.25">
      <c r="A41" s="21">
        <v>77541686</v>
      </c>
      <c r="B41" s="21">
        <v>986493201</v>
      </c>
      <c r="C41" s="2" t="s">
        <v>12</v>
      </c>
      <c r="D41" s="2" t="s">
        <v>41</v>
      </c>
      <c r="E41" s="50">
        <v>45324</v>
      </c>
      <c r="F41" s="21" t="s">
        <v>23</v>
      </c>
      <c r="G41" s="21" t="s">
        <v>112</v>
      </c>
      <c r="H41" s="21" t="s">
        <v>8</v>
      </c>
      <c r="I41" s="21">
        <v>1</v>
      </c>
      <c r="J41" s="2" t="s">
        <v>12</v>
      </c>
      <c r="K41" s="21" t="s">
        <v>82</v>
      </c>
      <c r="L41" s="50">
        <v>45324</v>
      </c>
      <c r="M41" s="2" t="s">
        <v>41</v>
      </c>
      <c r="N41" s="2" t="s">
        <v>88</v>
      </c>
      <c r="O41" s="2" t="s">
        <v>113</v>
      </c>
      <c r="P41" s="50">
        <v>45324</v>
      </c>
      <c r="Q41" s="2" t="s">
        <v>41</v>
      </c>
      <c r="R41" s="21" t="s">
        <v>88</v>
      </c>
      <c r="S41" s="2"/>
      <c r="T41" s="2"/>
      <c r="U41" s="2"/>
      <c r="V41" s="2"/>
      <c r="W41" s="2"/>
      <c r="X41" s="2"/>
      <c r="Y41" s="21" t="s">
        <v>89</v>
      </c>
      <c r="Z41" s="2"/>
      <c r="AA41" s="2"/>
      <c r="AB41" s="21" t="s">
        <v>89</v>
      </c>
    </row>
    <row r="42" spans="1:28" x14ac:dyDescent="0.25">
      <c r="A42" s="21">
        <v>78155492</v>
      </c>
      <c r="B42" s="21">
        <v>1001150839</v>
      </c>
      <c r="C42" s="2" t="s">
        <v>12</v>
      </c>
      <c r="D42" s="2" t="s">
        <v>22</v>
      </c>
      <c r="E42" s="50">
        <v>45325</v>
      </c>
      <c r="F42" s="21" t="s">
        <v>131</v>
      </c>
      <c r="G42" s="21" t="s">
        <v>112</v>
      </c>
      <c r="H42" s="21" t="s">
        <v>8</v>
      </c>
      <c r="I42" s="21">
        <v>1</v>
      </c>
      <c r="J42" s="2" t="s">
        <v>12</v>
      </c>
      <c r="K42" s="21" t="s">
        <v>82</v>
      </c>
      <c r="L42" s="50">
        <v>45325</v>
      </c>
      <c r="M42" s="2" t="s">
        <v>22</v>
      </c>
      <c r="N42" s="2" t="s">
        <v>88</v>
      </c>
      <c r="O42" s="2" t="s">
        <v>113</v>
      </c>
      <c r="P42" s="50">
        <v>45325</v>
      </c>
      <c r="Q42" s="2" t="s">
        <v>22</v>
      </c>
      <c r="R42" s="21" t="s">
        <v>88</v>
      </c>
      <c r="S42" s="2"/>
      <c r="T42" s="2"/>
      <c r="U42" s="2"/>
      <c r="V42" s="2"/>
      <c r="W42" s="2"/>
      <c r="X42" s="2"/>
      <c r="Y42" s="21" t="s">
        <v>89</v>
      </c>
      <c r="Z42" s="2"/>
      <c r="AA42" s="2"/>
      <c r="AB42" s="21" t="s">
        <v>89</v>
      </c>
    </row>
    <row r="43" spans="1:28" x14ac:dyDescent="0.25">
      <c r="A43" s="21">
        <v>72087800</v>
      </c>
      <c r="B43" s="21">
        <v>989296480</v>
      </c>
      <c r="C43" s="2" t="s">
        <v>12</v>
      </c>
      <c r="D43" s="2" t="s">
        <v>41</v>
      </c>
      <c r="E43" s="50">
        <v>45331</v>
      </c>
      <c r="F43" s="21" t="s">
        <v>28</v>
      </c>
      <c r="G43" s="21" t="s">
        <v>15</v>
      </c>
      <c r="H43" s="21" t="s">
        <v>8</v>
      </c>
      <c r="I43" s="21">
        <v>1</v>
      </c>
      <c r="J43" s="2" t="s">
        <v>12</v>
      </c>
      <c r="K43" s="21" t="s">
        <v>82</v>
      </c>
      <c r="L43" s="50">
        <v>45331</v>
      </c>
      <c r="M43" s="2" t="s">
        <v>41</v>
      </c>
      <c r="N43" s="2" t="s">
        <v>88</v>
      </c>
      <c r="O43" s="2" t="s">
        <v>113</v>
      </c>
      <c r="P43" s="50">
        <v>45331</v>
      </c>
      <c r="Q43" s="2" t="s">
        <v>41</v>
      </c>
      <c r="R43" s="21" t="s">
        <v>88</v>
      </c>
      <c r="S43" s="2"/>
      <c r="T43" s="2"/>
      <c r="U43" s="2"/>
      <c r="V43" s="2"/>
      <c r="W43" s="2"/>
      <c r="X43" s="2"/>
      <c r="Y43" s="21" t="s">
        <v>89</v>
      </c>
      <c r="Z43" s="2"/>
      <c r="AA43" s="2"/>
      <c r="AB43" s="21" t="s">
        <v>89</v>
      </c>
    </row>
    <row r="44" spans="1:28" x14ac:dyDescent="0.25">
      <c r="A44" s="21">
        <v>75607854</v>
      </c>
      <c r="B44" s="21">
        <v>998397598</v>
      </c>
      <c r="C44" s="2" t="s">
        <v>12</v>
      </c>
      <c r="D44" s="2" t="s">
        <v>22</v>
      </c>
      <c r="E44" s="50">
        <v>45331</v>
      </c>
      <c r="F44" s="21" t="s">
        <v>118</v>
      </c>
      <c r="G44" s="21" t="s">
        <v>15</v>
      </c>
      <c r="H44" s="21" t="s">
        <v>8</v>
      </c>
      <c r="I44" s="21">
        <v>1</v>
      </c>
      <c r="J44" s="2" t="s">
        <v>12</v>
      </c>
      <c r="K44" s="21" t="s">
        <v>82</v>
      </c>
      <c r="L44" s="50">
        <v>45331</v>
      </c>
      <c r="M44" s="2" t="s">
        <v>22</v>
      </c>
      <c r="N44" s="2" t="s">
        <v>88</v>
      </c>
      <c r="O44" s="2" t="s">
        <v>113</v>
      </c>
      <c r="P44" s="50">
        <v>45331</v>
      </c>
      <c r="Q44" s="2" t="s">
        <v>22</v>
      </c>
      <c r="R44" s="21" t="s">
        <v>88</v>
      </c>
      <c r="S44" s="2"/>
      <c r="T44" s="2"/>
      <c r="U44" s="2"/>
      <c r="V44" s="2"/>
      <c r="W44" s="2"/>
      <c r="X44" s="2"/>
      <c r="Y44" s="21" t="s">
        <v>89</v>
      </c>
      <c r="Z44" s="2"/>
      <c r="AA44" s="2"/>
      <c r="AB44" s="21" t="s">
        <v>89</v>
      </c>
    </row>
    <row r="45" spans="1:28" x14ac:dyDescent="0.25">
      <c r="A45" s="21">
        <v>62949960</v>
      </c>
      <c r="B45" s="21">
        <v>995683875</v>
      </c>
      <c r="C45" s="2" t="s">
        <v>12</v>
      </c>
      <c r="D45" s="2" t="s">
        <v>22</v>
      </c>
      <c r="E45" s="50">
        <v>45342</v>
      </c>
      <c r="F45" s="21" t="s">
        <v>60</v>
      </c>
      <c r="G45" s="21" t="s">
        <v>112</v>
      </c>
      <c r="H45" s="21" t="s">
        <v>8</v>
      </c>
      <c r="I45" s="21">
        <v>1</v>
      </c>
      <c r="J45" s="2" t="s">
        <v>12</v>
      </c>
      <c r="K45" s="21" t="s">
        <v>82</v>
      </c>
      <c r="L45" s="50">
        <v>45342</v>
      </c>
      <c r="M45" s="2" t="s">
        <v>22</v>
      </c>
      <c r="N45" s="2" t="s">
        <v>88</v>
      </c>
      <c r="O45" s="2" t="s">
        <v>113</v>
      </c>
      <c r="P45" s="50">
        <v>45342</v>
      </c>
      <c r="Q45" s="2" t="s">
        <v>22</v>
      </c>
      <c r="R45" s="21" t="s">
        <v>88</v>
      </c>
      <c r="S45" s="2"/>
      <c r="T45" s="2"/>
      <c r="U45" s="2"/>
      <c r="V45" s="2"/>
      <c r="W45" s="2"/>
      <c r="X45" s="2"/>
      <c r="Y45" s="21" t="s">
        <v>89</v>
      </c>
      <c r="Z45" s="2"/>
      <c r="AA45" s="2"/>
      <c r="AB45" s="21" t="s">
        <v>89</v>
      </c>
    </row>
    <row r="46" spans="1:28" x14ac:dyDescent="0.25">
      <c r="A46" s="21">
        <v>75539614</v>
      </c>
      <c r="B46" s="21">
        <v>998507538</v>
      </c>
      <c r="C46" s="2" t="s">
        <v>10</v>
      </c>
      <c r="D46" s="2" t="s">
        <v>25</v>
      </c>
      <c r="E46" s="50">
        <v>45343</v>
      </c>
      <c r="F46" s="21" t="s">
        <v>23</v>
      </c>
      <c r="G46" s="21" t="s">
        <v>19</v>
      </c>
      <c r="H46" s="21" t="s">
        <v>8</v>
      </c>
      <c r="I46" s="21">
        <v>1</v>
      </c>
      <c r="J46" s="2" t="s">
        <v>97</v>
      </c>
      <c r="K46" s="21" t="s">
        <v>82</v>
      </c>
      <c r="L46" s="50">
        <v>45343</v>
      </c>
      <c r="M46" s="2" t="s">
        <v>25</v>
      </c>
      <c r="N46" s="2" t="s">
        <v>88</v>
      </c>
      <c r="O46" s="2" t="s">
        <v>113</v>
      </c>
      <c r="P46" s="50">
        <v>45343</v>
      </c>
      <c r="Q46" s="2" t="s">
        <v>25</v>
      </c>
      <c r="R46" s="21" t="s">
        <v>88</v>
      </c>
      <c r="S46" s="2"/>
      <c r="T46" s="2"/>
      <c r="U46" s="2"/>
      <c r="V46" s="2"/>
      <c r="W46" s="2"/>
      <c r="X46" s="2"/>
      <c r="Y46" s="21" t="s">
        <v>89</v>
      </c>
      <c r="Z46" s="2"/>
      <c r="AA46" s="2"/>
      <c r="AB46" s="21" t="s">
        <v>89</v>
      </c>
    </row>
    <row r="47" spans="1:28" x14ac:dyDescent="0.25">
      <c r="A47" s="21">
        <v>75346476</v>
      </c>
      <c r="B47" s="21">
        <v>997610588</v>
      </c>
      <c r="C47" s="2" t="s">
        <v>10</v>
      </c>
      <c r="D47" s="2" t="s">
        <v>59</v>
      </c>
      <c r="E47" s="50">
        <v>45343</v>
      </c>
      <c r="F47" s="21" t="s">
        <v>14</v>
      </c>
      <c r="G47" s="21" t="s">
        <v>19</v>
      </c>
      <c r="H47" s="21" t="s">
        <v>8</v>
      </c>
      <c r="I47" s="21">
        <v>1</v>
      </c>
      <c r="J47" s="2" t="s">
        <v>97</v>
      </c>
      <c r="K47" s="21" t="s">
        <v>82</v>
      </c>
      <c r="L47" s="50">
        <v>45343</v>
      </c>
      <c r="M47" s="2" t="s">
        <v>59</v>
      </c>
      <c r="N47" s="2" t="s">
        <v>88</v>
      </c>
      <c r="O47" s="2" t="s">
        <v>113</v>
      </c>
      <c r="P47" s="50">
        <v>45343</v>
      </c>
      <c r="Q47" s="2" t="s">
        <v>59</v>
      </c>
      <c r="R47" s="21" t="s">
        <v>88</v>
      </c>
      <c r="S47" s="2"/>
      <c r="T47" s="2"/>
      <c r="U47" s="2"/>
      <c r="V47" s="2"/>
      <c r="W47" s="2"/>
      <c r="X47" s="2"/>
      <c r="Y47" s="21" t="s">
        <v>89</v>
      </c>
      <c r="Z47" s="2"/>
      <c r="AA47" s="2"/>
      <c r="AB47" s="21" t="s">
        <v>89</v>
      </c>
    </row>
    <row r="48" spans="1:28" x14ac:dyDescent="0.25">
      <c r="A48" s="21">
        <v>70625408</v>
      </c>
      <c r="B48" s="21">
        <v>1000580942</v>
      </c>
      <c r="C48" s="2" t="s">
        <v>10</v>
      </c>
      <c r="D48" s="2" t="s">
        <v>40</v>
      </c>
      <c r="E48" s="50">
        <v>45345</v>
      </c>
      <c r="F48" s="21" t="s">
        <v>26</v>
      </c>
      <c r="G48" s="21" t="s">
        <v>15</v>
      </c>
      <c r="H48" s="21" t="s">
        <v>8</v>
      </c>
      <c r="I48" s="21">
        <v>1</v>
      </c>
      <c r="J48" s="2" t="s">
        <v>97</v>
      </c>
      <c r="K48" s="21" t="s">
        <v>82</v>
      </c>
      <c r="L48" s="50">
        <v>45345</v>
      </c>
      <c r="M48" s="2" t="s">
        <v>40</v>
      </c>
      <c r="N48" s="2" t="s">
        <v>88</v>
      </c>
      <c r="O48" s="2" t="s">
        <v>113</v>
      </c>
      <c r="P48" s="50">
        <v>45345</v>
      </c>
      <c r="Q48" s="2" t="s">
        <v>40</v>
      </c>
      <c r="R48" s="21" t="s">
        <v>88</v>
      </c>
      <c r="S48" s="2"/>
      <c r="T48" s="2"/>
      <c r="U48" s="2"/>
      <c r="V48" s="2"/>
      <c r="W48" s="2"/>
      <c r="X48" s="2"/>
      <c r="Y48" s="21" t="s">
        <v>89</v>
      </c>
      <c r="Z48" s="2"/>
      <c r="AA48" s="2"/>
      <c r="AB48" s="21" t="s">
        <v>89</v>
      </c>
    </row>
    <row r="49" spans="1:28" x14ac:dyDescent="0.25">
      <c r="A49" s="21">
        <v>45101216</v>
      </c>
      <c r="B49" s="21">
        <v>995744227</v>
      </c>
      <c r="C49" s="2" t="s">
        <v>20</v>
      </c>
      <c r="D49" s="2" t="s">
        <v>43</v>
      </c>
      <c r="E49" s="50">
        <v>45348</v>
      </c>
      <c r="F49" s="21" t="s">
        <v>63</v>
      </c>
      <c r="G49" s="21" t="s">
        <v>15</v>
      </c>
      <c r="H49" s="21" t="s">
        <v>8</v>
      </c>
      <c r="I49" s="21">
        <v>1</v>
      </c>
      <c r="J49" s="2" t="s">
        <v>97</v>
      </c>
      <c r="K49" s="21" t="s">
        <v>82</v>
      </c>
      <c r="L49" s="50">
        <v>45348</v>
      </c>
      <c r="M49" s="2" t="s">
        <v>43</v>
      </c>
      <c r="N49" s="2" t="s">
        <v>88</v>
      </c>
      <c r="O49" s="2" t="s">
        <v>113</v>
      </c>
      <c r="P49" s="50">
        <v>45348</v>
      </c>
      <c r="Q49" s="2" t="s">
        <v>43</v>
      </c>
      <c r="R49" s="21" t="s">
        <v>88</v>
      </c>
      <c r="S49" s="2"/>
      <c r="T49" s="2"/>
      <c r="U49" s="2"/>
      <c r="V49" s="2"/>
      <c r="W49" s="2"/>
      <c r="X49" s="2"/>
      <c r="Y49" s="21" t="s">
        <v>89</v>
      </c>
      <c r="Z49" s="2"/>
      <c r="AA49" s="2"/>
      <c r="AB49" s="21" t="s">
        <v>89</v>
      </c>
    </row>
    <row r="50" spans="1:28" x14ac:dyDescent="0.25">
      <c r="A50" s="21">
        <v>72788948</v>
      </c>
      <c r="B50" s="21">
        <v>996692410</v>
      </c>
      <c r="C50" s="2" t="s">
        <v>10</v>
      </c>
      <c r="D50" s="2" t="s">
        <v>67</v>
      </c>
      <c r="E50" s="50">
        <v>45349</v>
      </c>
      <c r="F50" s="21" t="s">
        <v>107</v>
      </c>
      <c r="G50" s="21" t="s">
        <v>19</v>
      </c>
      <c r="H50" s="21" t="s">
        <v>8</v>
      </c>
      <c r="I50" s="21">
        <v>1</v>
      </c>
      <c r="J50" s="2" t="s">
        <v>100</v>
      </c>
      <c r="K50" s="21" t="s">
        <v>82</v>
      </c>
      <c r="L50" s="50">
        <v>45349</v>
      </c>
      <c r="M50" s="2" t="s">
        <v>67</v>
      </c>
      <c r="N50" s="2" t="s">
        <v>88</v>
      </c>
      <c r="O50" s="2" t="s">
        <v>113</v>
      </c>
      <c r="P50" s="50">
        <v>45349</v>
      </c>
      <c r="Q50" s="2" t="s">
        <v>67</v>
      </c>
      <c r="R50" s="21" t="s">
        <v>88</v>
      </c>
      <c r="S50" s="2"/>
      <c r="T50" s="2"/>
      <c r="U50" s="2"/>
      <c r="V50" s="2"/>
      <c r="W50" s="2"/>
      <c r="X50" s="2"/>
      <c r="Y50" s="21" t="s">
        <v>89</v>
      </c>
      <c r="Z50" s="2"/>
      <c r="AA50" s="2"/>
      <c r="AB50" s="21" t="s">
        <v>89</v>
      </c>
    </row>
    <row r="51" spans="1:28" x14ac:dyDescent="0.25">
      <c r="A51" s="21">
        <v>76329327</v>
      </c>
      <c r="B51" s="21">
        <v>996995662</v>
      </c>
      <c r="C51" s="2" t="s">
        <v>20</v>
      </c>
      <c r="D51" s="2" t="s">
        <v>56</v>
      </c>
      <c r="E51" s="50">
        <v>45350</v>
      </c>
      <c r="F51" s="21" t="s">
        <v>6</v>
      </c>
      <c r="G51" s="21" t="s">
        <v>19</v>
      </c>
      <c r="H51" s="21" t="s">
        <v>8</v>
      </c>
      <c r="I51" s="21">
        <v>1</v>
      </c>
      <c r="J51" s="2" t="s">
        <v>97</v>
      </c>
      <c r="K51" s="21" t="s">
        <v>82</v>
      </c>
      <c r="L51" s="50">
        <v>45350</v>
      </c>
      <c r="M51" s="2" t="s">
        <v>56</v>
      </c>
      <c r="N51" s="2" t="s">
        <v>88</v>
      </c>
      <c r="O51" s="2" t="s">
        <v>113</v>
      </c>
      <c r="P51" s="50">
        <v>45350</v>
      </c>
      <c r="Q51" s="2" t="s">
        <v>56</v>
      </c>
      <c r="R51" s="21" t="s">
        <v>88</v>
      </c>
      <c r="S51" s="2"/>
      <c r="T51" s="2"/>
      <c r="U51" s="2"/>
      <c r="V51" s="2"/>
      <c r="W51" s="2"/>
      <c r="X51" s="2"/>
      <c r="Y51" s="21" t="s">
        <v>89</v>
      </c>
      <c r="Z51" s="2"/>
      <c r="AA51" s="2"/>
      <c r="AB51" s="21" t="s">
        <v>89</v>
      </c>
    </row>
    <row r="52" spans="1:28" x14ac:dyDescent="0.25">
      <c r="A52" s="21">
        <v>41710018</v>
      </c>
      <c r="B52" s="21">
        <v>997864557</v>
      </c>
      <c r="C52" s="2" t="s">
        <v>12</v>
      </c>
      <c r="D52" s="2" t="s">
        <v>22</v>
      </c>
      <c r="E52" s="50">
        <v>45350</v>
      </c>
      <c r="F52" s="21" t="s">
        <v>54</v>
      </c>
      <c r="G52" s="21" t="s">
        <v>15</v>
      </c>
      <c r="H52" s="21" t="s">
        <v>8</v>
      </c>
      <c r="I52" s="21">
        <v>1</v>
      </c>
      <c r="J52" s="2" t="s">
        <v>12</v>
      </c>
      <c r="K52" s="21" t="s">
        <v>82</v>
      </c>
      <c r="L52" s="50">
        <v>45350</v>
      </c>
      <c r="M52" s="2" t="s">
        <v>22</v>
      </c>
      <c r="N52" s="2" t="s">
        <v>88</v>
      </c>
      <c r="O52" s="2" t="s">
        <v>113</v>
      </c>
      <c r="P52" s="50">
        <v>45350</v>
      </c>
      <c r="Q52" s="2" t="s">
        <v>22</v>
      </c>
      <c r="R52" s="21" t="s">
        <v>88</v>
      </c>
      <c r="S52" s="2"/>
      <c r="T52" s="2"/>
      <c r="U52" s="2"/>
      <c r="V52" s="2"/>
      <c r="W52" s="2"/>
      <c r="X52" s="2"/>
      <c r="Y52" s="21" t="s">
        <v>89</v>
      </c>
      <c r="Z52" s="2"/>
      <c r="AA52" s="2"/>
      <c r="AB52" s="21" t="s">
        <v>89</v>
      </c>
    </row>
    <row r="53" spans="1:28" x14ac:dyDescent="0.25">
      <c r="A53" s="21">
        <v>44420402</v>
      </c>
      <c r="B53" s="21">
        <v>998508871</v>
      </c>
      <c r="C53" s="2" t="s">
        <v>10</v>
      </c>
      <c r="D53" s="2" t="s">
        <v>25</v>
      </c>
      <c r="E53" s="50">
        <v>45351</v>
      </c>
      <c r="F53" s="21" t="s">
        <v>111</v>
      </c>
      <c r="G53" s="21" t="s">
        <v>19</v>
      </c>
      <c r="H53" s="21" t="s">
        <v>8</v>
      </c>
      <c r="I53" s="21">
        <v>1</v>
      </c>
      <c r="J53" s="2" t="s">
        <v>97</v>
      </c>
      <c r="K53" s="21" t="s">
        <v>82</v>
      </c>
      <c r="L53" s="50">
        <v>45351</v>
      </c>
      <c r="M53" s="2" t="s">
        <v>25</v>
      </c>
      <c r="N53" s="2" t="s">
        <v>88</v>
      </c>
      <c r="O53" s="2" t="s">
        <v>113</v>
      </c>
      <c r="P53" s="50">
        <v>45351</v>
      </c>
      <c r="Q53" s="2" t="s">
        <v>25</v>
      </c>
      <c r="R53" s="21" t="s">
        <v>88</v>
      </c>
      <c r="S53" s="2"/>
      <c r="T53" s="2"/>
      <c r="U53" s="2"/>
      <c r="V53" s="2"/>
      <c r="W53" s="2"/>
      <c r="X53" s="2"/>
      <c r="Y53" s="21" t="s">
        <v>89</v>
      </c>
      <c r="Z53" s="2"/>
      <c r="AA53" s="2"/>
      <c r="AB53" s="21" t="s">
        <v>89</v>
      </c>
    </row>
    <row r="54" spans="1:28" x14ac:dyDescent="0.25">
      <c r="A54" s="21">
        <v>75418251</v>
      </c>
      <c r="B54" s="21">
        <v>1006985530</v>
      </c>
      <c r="C54" s="51" t="s">
        <v>10</v>
      </c>
      <c r="D54" s="51" t="s">
        <v>40</v>
      </c>
      <c r="E54" s="50">
        <v>45355</v>
      </c>
      <c r="F54" s="21" t="s">
        <v>32</v>
      </c>
      <c r="G54" s="21" t="s">
        <v>15</v>
      </c>
      <c r="H54" s="21" t="s">
        <v>8</v>
      </c>
      <c r="I54" s="21">
        <v>1</v>
      </c>
      <c r="J54" s="51" t="s">
        <v>97</v>
      </c>
      <c r="K54" s="21" t="s">
        <v>83</v>
      </c>
      <c r="L54" s="50">
        <v>45355</v>
      </c>
      <c r="M54" s="51" t="s">
        <v>40</v>
      </c>
      <c r="N54" s="21" t="s">
        <v>88</v>
      </c>
      <c r="O54" s="51" t="s">
        <v>113</v>
      </c>
      <c r="P54" s="50">
        <v>45355</v>
      </c>
      <c r="Q54" s="51" t="s">
        <v>40</v>
      </c>
      <c r="R54" s="21" t="s">
        <v>88</v>
      </c>
      <c r="S54" s="21"/>
      <c r="T54" s="21"/>
      <c r="U54" s="21"/>
      <c r="V54" s="21"/>
      <c r="W54" s="21"/>
      <c r="X54" s="21"/>
      <c r="Y54" s="21" t="s">
        <v>89</v>
      </c>
      <c r="Z54" s="21"/>
      <c r="AA54" s="21"/>
      <c r="AB54" s="21" t="s">
        <v>89</v>
      </c>
    </row>
    <row r="55" spans="1:28" x14ac:dyDescent="0.25">
      <c r="A55" s="21">
        <v>76867190</v>
      </c>
      <c r="B55" s="21">
        <v>1002858401</v>
      </c>
      <c r="C55" s="51" t="s">
        <v>12</v>
      </c>
      <c r="D55" s="51" t="s">
        <v>41</v>
      </c>
      <c r="E55" s="50">
        <v>45356</v>
      </c>
      <c r="F55" s="21" t="s">
        <v>134</v>
      </c>
      <c r="G55" s="21" t="s">
        <v>112</v>
      </c>
      <c r="H55" s="21" t="s">
        <v>8</v>
      </c>
      <c r="I55" s="21">
        <v>1</v>
      </c>
      <c r="J55" s="51" t="s">
        <v>12</v>
      </c>
      <c r="K55" s="21" t="s">
        <v>83</v>
      </c>
      <c r="L55" s="50">
        <v>45356</v>
      </c>
      <c r="M55" s="51" t="s">
        <v>41</v>
      </c>
      <c r="N55" s="21" t="s">
        <v>88</v>
      </c>
      <c r="O55" s="51" t="s">
        <v>113</v>
      </c>
      <c r="P55" s="50">
        <v>45356</v>
      </c>
      <c r="Q55" s="51" t="s">
        <v>41</v>
      </c>
      <c r="R55" s="21" t="s">
        <v>88</v>
      </c>
      <c r="S55" s="21"/>
      <c r="T55" s="21"/>
      <c r="U55" s="21"/>
      <c r="V55" s="21"/>
      <c r="W55" s="21"/>
      <c r="X55" s="21"/>
      <c r="Y55" s="21" t="s">
        <v>89</v>
      </c>
      <c r="Z55" s="21"/>
      <c r="AA55" s="21"/>
      <c r="AB55" s="21" t="s">
        <v>89</v>
      </c>
    </row>
    <row r="56" spans="1:28" x14ac:dyDescent="0.25">
      <c r="A56" s="21">
        <v>47904000</v>
      </c>
      <c r="B56" s="21">
        <v>1000711134</v>
      </c>
      <c r="C56" s="51" t="s">
        <v>10</v>
      </c>
      <c r="D56" s="51" t="s">
        <v>59</v>
      </c>
      <c r="E56" s="50">
        <v>45357</v>
      </c>
      <c r="F56" s="21" t="s">
        <v>107</v>
      </c>
      <c r="G56" s="21" t="s">
        <v>9</v>
      </c>
      <c r="H56" s="21" t="s">
        <v>8</v>
      </c>
      <c r="I56" s="21">
        <v>1</v>
      </c>
      <c r="J56" s="51" t="s">
        <v>97</v>
      </c>
      <c r="K56" s="21" t="s">
        <v>83</v>
      </c>
      <c r="L56" s="50">
        <v>45357</v>
      </c>
      <c r="M56" s="51" t="s">
        <v>59</v>
      </c>
      <c r="N56" s="21" t="s">
        <v>88</v>
      </c>
      <c r="O56" s="51" t="s">
        <v>113</v>
      </c>
      <c r="P56" s="50">
        <v>45357</v>
      </c>
      <c r="Q56" s="51" t="s">
        <v>59</v>
      </c>
      <c r="R56" s="21" t="s">
        <v>88</v>
      </c>
      <c r="S56" s="21"/>
      <c r="T56" s="21"/>
      <c r="U56" s="21"/>
      <c r="V56" s="21"/>
      <c r="W56" s="21"/>
      <c r="X56" s="21"/>
      <c r="Y56" s="21" t="s">
        <v>89</v>
      </c>
      <c r="Z56" s="21"/>
      <c r="AA56" s="21"/>
      <c r="AB56" s="21" t="s">
        <v>89</v>
      </c>
    </row>
    <row r="57" spans="1:28" x14ac:dyDescent="0.25">
      <c r="A57" s="21">
        <v>48744965</v>
      </c>
      <c r="B57" s="21">
        <v>1001584592</v>
      </c>
      <c r="C57" s="51" t="s">
        <v>12</v>
      </c>
      <c r="D57" s="51" t="s">
        <v>22</v>
      </c>
      <c r="E57" s="50">
        <v>45357</v>
      </c>
      <c r="F57" s="21" t="s">
        <v>135</v>
      </c>
      <c r="G57" s="21" t="s">
        <v>136</v>
      </c>
      <c r="H57" s="21" t="s">
        <v>8</v>
      </c>
      <c r="I57" s="21">
        <v>1</v>
      </c>
      <c r="J57" s="51" t="s">
        <v>12</v>
      </c>
      <c r="K57" s="21" t="s">
        <v>83</v>
      </c>
      <c r="L57" s="50">
        <v>45357</v>
      </c>
      <c r="M57" s="51" t="s">
        <v>22</v>
      </c>
      <c r="N57" s="21" t="s">
        <v>88</v>
      </c>
      <c r="O57" s="51" t="s">
        <v>113</v>
      </c>
      <c r="P57" s="50">
        <v>45357</v>
      </c>
      <c r="Q57" s="51" t="s">
        <v>22</v>
      </c>
      <c r="R57" s="21" t="s">
        <v>88</v>
      </c>
      <c r="S57" s="21"/>
      <c r="T57" s="21"/>
      <c r="U57" s="21"/>
      <c r="V57" s="21"/>
      <c r="W57" s="21"/>
      <c r="X57" s="21"/>
      <c r="Y57" s="21" t="s">
        <v>89</v>
      </c>
      <c r="Z57" s="21"/>
      <c r="AA57" s="21"/>
      <c r="AB57" s="21" t="s">
        <v>89</v>
      </c>
    </row>
    <row r="58" spans="1:28" x14ac:dyDescent="0.25">
      <c r="A58" s="21">
        <v>74652734</v>
      </c>
      <c r="B58" s="21">
        <v>1003264576</v>
      </c>
      <c r="C58" s="51" t="s">
        <v>10</v>
      </c>
      <c r="D58" s="51" t="s">
        <v>38</v>
      </c>
      <c r="E58" s="50">
        <v>45363</v>
      </c>
      <c r="F58" s="21" t="s">
        <v>137</v>
      </c>
      <c r="G58" s="21" t="s">
        <v>15</v>
      </c>
      <c r="H58" s="21" t="s">
        <v>8</v>
      </c>
      <c r="I58" s="21">
        <v>1</v>
      </c>
      <c r="J58" s="51" t="s">
        <v>97</v>
      </c>
      <c r="K58" s="21" t="s">
        <v>83</v>
      </c>
      <c r="L58" s="50">
        <v>45363</v>
      </c>
      <c r="M58" s="51" t="s">
        <v>38</v>
      </c>
      <c r="N58" s="21" t="s">
        <v>88</v>
      </c>
      <c r="O58" s="51" t="s">
        <v>113</v>
      </c>
      <c r="P58" s="50">
        <v>45363</v>
      </c>
      <c r="Q58" s="51" t="s">
        <v>38</v>
      </c>
      <c r="R58" s="21" t="s">
        <v>88</v>
      </c>
      <c r="S58" s="21"/>
      <c r="T58" s="21"/>
      <c r="U58" s="21"/>
      <c r="V58" s="21"/>
      <c r="W58" s="21"/>
      <c r="X58" s="21"/>
      <c r="Y58" s="21" t="s">
        <v>89</v>
      </c>
      <c r="Z58" s="21"/>
      <c r="AA58" s="21"/>
      <c r="AB58" s="21" t="s">
        <v>89</v>
      </c>
    </row>
    <row r="59" spans="1:28" x14ac:dyDescent="0.25">
      <c r="A59" s="21">
        <v>74285331</v>
      </c>
      <c r="B59" s="21">
        <v>1006467498</v>
      </c>
      <c r="C59" s="51" t="s">
        <v>10</v>
      </c>
      <c r="D59" s="51" t="s">
        <v>11</v>
      </c>
      <c r="E59" s="50">
        <v>45363</v>
      </c>
      <c r="F59" s="21" t="s">
        <v>32</v>
      </c>
      <c r="G59" s="21" t="s">
        <v>15</v>
      </c>
      <c r="H59" s="21" t="s">
        <v>8</v>
      </c>
      <c r="I59" s="21">
        <v>1</v>
      </c>
      <c r="J59" s="51" t="s">
        <v>97</v>
      </c>
      <c r="K59" s="21" t="s">
        <v>83</v>
      </c>
      <c r="L59" s="50">
        <v>45363</v>
      </c>
      <c r="M59" s="51" t="s">
        <v>11</v>
      </c>
      <c r="N59" s="21" t="s">
        <v>88</v>
      </c>
      <c r="O59" s="51" t="s">
        <v>113</v>
      </c>
      <c r="P59" s="50">
        <v>45363</v>
      </c>
      <c r="Q59" s="51" t="s">
        <v>11</v>
      </c>
      <c r="R59" s="21" t="s">
        <v>88</v>
      </c>
      <c r="S59" s="21"/>
      <c r="T59" s="21"/>
      <c r="U59" s="21"/>
      <c r="V59" s="21"/>
      <c r="W59" s="21"/>
      <c r="X59" s="21"/>
      <c r="Y59" s="21" t="s">
        <v>89</v>
      </c>
      <c r="Z59" s="21"/>
      <c r="AA59" s="21"/>
      <c r="AB59" s="21" t="s">
        <v>89</v>
      </c>
    </row>
    <row r="60" spans="1:28" x14ac:dyDescent="0.25">
      <c r="A60" s="21">
        <v>48184827</v>
      </c>
      <c r="B60" s="21">
        <v>1012639106</v>
      </c>
      <c r="C60" s="51" t="s">
        <v>10</v>
      </c>
      <c r="D60" s="51" t="s">
        <v>53</v>
      </c>
      <c r="E60" s="50">
        <v>45363</v>
      </c>
      <c r="F60" s="21" t="s">
        <v>137</v>
      </c>
      <c r="G60" s="21" t="s">
        <v>15</v>
      </c>
      <c r="H60" s="21" t="s">
        <v>8</v>
      </c>
      <c r="I60" s="21">
        <v>1</v>
      </c>
      <c r="J60" s="51" t="s">
        <v>97</v>
      </c>
      <c r="K60" s="21" t="s">
        <v>83</v>
      </c>
      <c r="L60" s="50">
        <v>45363</v>
      </c>
      <c r="M60" s="51" t="s">
        <v>53</v>
      </c>
      <c r="N60" s="21" t="s">
        <v>88</v>
      </c>
      <c r="O60" s="51" t="s">
        <v>113</v>
      </c>
      <c r="P60" s="50">
        <v>45363</v>
      </c>
      <c r="Q60" s="51" t="s">
        <v>53</v>
      </c>
      <c r="R60" s="21" t="s">
        <v>88</v>
      </c>
      <c r="S60" s="21"/>
      <c r="T60" s="21"/>
      <c r="U60" s="21"/>
      <c r="V60" s="21"/>
      <c r="W60" s="21"/>
      <c r="X60" s="21"/>
      <c r="Y60" s="21" t="s">
        <v>89</v>
      </c>
      <c r="Z60" s="21"/>
      <c r="AA60" s="21"/>
      <c r="AB60" s="21" t="s">
        <v>89</v>
      </c>
    </row>
    <row r="61" spans="1:28" x14ac:dyDescent="0.25">
      <c r="A61" s="21">
        <v>73660989</v>
      </c>
      <c r="B61" s="21">
        <v>1005438731</v>
      </c>
      <c r="C61" s="51" t="s">
        <v>12</v>
      </c>
      <c r="D61" s="51" t="s">
        <v>49</v>
      </c>
      <c r="E61" s="50">
        <v>45369</v>
      </c>
      <c r="F61" s="21" t="s">
        <v>137</v>
      </c>
      <c r="G61" s="21" t="s">
        <v>7</v>
      </c>
      <c r="H61" s="21" t="s">
        <v>8</v>
      </c>
      <c r="I61" s="21">
        <v>1</v>
      </c>
      <c r="J61" s="51" t="s">
        <v>12</v>
      </c>
      <c r="K61" s="21" t="s">
        <v>83</v>
      </c>
      <c r="L61" s="50">
        <v>45369</v>
      </c>
      <c r="M61" s="51" t="s">
        <v>49</v>
      </c>
      <c r="N61" s="21" t="s">
        <v>88</v>
      </c>
      <c r="O61" s="51" t="s">
        <v>113</v>
      </c>
      <c r="P61" s="50">
        <v>45369</v>
      </c>
      <c r="Q61" s="51" t="s">
        <v>49</v>
      </c>
      <c r="R61" s="21" t="s">
        <v>88</v>
      </c>
      <c r="S61" s="21"/>
      <c r="T61" s="21"/>
      <c r="U61" s="21"/>
      <c r="V61" s="21"/>
      <c r="W61" s="21"/>
      <c r="X61" s="21"/>
      <c r="Y61" s="21" t="s">
        <v>89</v>
      </c>
      <c r="Z61" s="21"/>
      <c r="AA61" s="21"/>
      <c r="AB61" s="21" t="s">
        <v>89</v>
      </c>
    </row>
    <row r="62" spans="1:28" x14ac:dyDescent="0.25">
      <c r="A62" s="21">
        <v>45115712</v>
      </c>
      <c r="B62" s="21">
        <v>1005438751</v>
      </c>
      <c r="C62" s="51" t="s">
        <v>12</v>
      </c>
      <c r="D62" s="51" t="s">
        <v>30</v>
      </c>
      <c r="E62" s="50">
        <v>45369</v>
      </c>
      <c r="F62" s="21" t="s">
        <v>111</v>
      </c>
      <c r="G62" s="21" t="s">
        <v>19</v>
      </c>
      <c r="H62" s="21" t="s">
        <v>8</v>
      </c>
      <c r="I62" s="21">
        <v>1</v>
      </c>
      <c r="J62" s="51" t="s">
        <v>12</v>
      </c>
      <c r="K62" s="21" t="s">
        <v>83</v>
      </c>
      <c r="L62" s="50">
        <v>45369</v>
      </c>
      <c r="M62" s="51" t="s">
        <v>30</v>
      </c>
      <c r="N62" s="21" t="s">
        <v>88</v>
      </c>
      <c r="O62" s="51" t="s">
        <v>113</v>
      </c>
      <c r="P62" s="50">
        <v>45369</v>
      </c>
      <c r="Q62" s="51" t="s">
        <v>30</v>
      </c>
      <c r="R62" s="21" t="s">
        <v>88</v>
      </c>
      <c r="S62" s="21"/>
      <c r="T62" s="21"/>
      <c r="U62" s="21"/>
      <c r="V62" s="21"/>
      <c r="W62" s="21"/>
      <c r="X62" s="21"/>
      <c r="Y62" s="21" t="s">
        <v>89</v>
      </c>
      <c r="Z62" s="21"/>
      <c r="AA62" s="21"/>
      <c r="AB62" s="21" t="s">
        <v>89</v>
      </c>
    </row>
    <row r="63" spans="1:28" x14ac:dyDescent="0.25">
      <c r="A63" s="21">
        <v>77322181</v>
      </c>
      <c r="B63" s="21">
        <v>1006238460</v>
      </c>
      <c r="C63" s="51" t="s">
        <v>12</v>
      </c>
      <c r="D63" s="51" t="s">
        <v>22</v>
      </c>
      <c r="E63" s="50">
        <v>45370</v>
      </c>
      <c r="F63" s="21" t="s">
        <v>118</v>
      </c>
      <c r="G63" s="21" t="s">
        <v>15</v>
      </c>
      <c r="H63" s="21" t="s">
        <v>8</v>
      </c>
      <c r="I63" s="21">
        <v>1</v>
      </c>
      <c r="J63" s="51" t="s">
        <v>12</v>
      </c>
      <c r="K63" s="21" t="s">
        <v>83</v>
      </c>
      <c r="L63" s="50">
        <v>45370</v>
      </c>
      <c r="M63" s="51" t="s">
        <v>22</v>
      </c>
      <c r="N63" s="21" t="s">
        <v>88</v>
      </c>
      <c r="O63" s="51" t="s">
        <v>113</v>
      </c>
      <c r="P63" s="50">
        <v>45370</v>
      </c>
      <c r="Q63" s="51" t="s">
        <v>22</v>
      </c>
      <c r="R63" s="21" t="s">
        <v>88</v>
      </c>
      <c r="S63" s="21"/>
      <c r="T63" s="21"/>
      <c r="U63" s="21"/>
      <c r="V63" s="21"/>
      <c r="W63" s="21"/>
      <c r="X63" s="21"/>
      <c r="Y63" s="21" t="s">
        <v>89</v>
      </c>
      <c r="Z63" s="21"/>
      <c r="AA63" s="21"/>
      <c r="AB63" s="21" t="s">
        <v>89</v>
      </c>
    </row>
    <row r="64" spans="1:28" x14ac:dyDescent="0.25">
      <c r="A64" s="21">
        <v>46713993</v>
      </c>
      <c r="B64" s="21">
        <v>1006694087</v>
      </c>
      <c r="C64" s="51" t="s">
        <v>10</v>
      </c>
      <c r="D64" s="51" t="s">
        <v>67</v>
      </c>
      <c r="E64" s="50">
        <v>45370</v>
      </c>
      <c r="F64" s="21" t="s">
        <v>138</v>
      </c>
      <c r="G64" s="21" t="s">
        <v>19</v>
      </c>
      <c r="H64" s="21" t="s">
        <v>8</v>
      </c>
      <c r="I64" s="21">
        <v>1</v>
      </c>
      <c r="J64" s="51" t="s">
        <v>100</v>
      </c>
      <c r="K64" s="21" t="s">
        <v>83</v>
      </c>
      <c r="L64" s="50">
        <v>45370</v>
      </c>
      <c r="M64" s="51" t="s">
        <v>67</v>
      </c>
      <c r="N64" s="21" t="s">
        <v>88</v>
      </c>
      <c r="O64" s="51" t="s">
        <v>113</v>
      </c>
      <c r="P64" s="50">
        <v>45370</v>
      </c>
      <c r="Q64" s="51" t="s">
        <v>67</v>
      </c>
      <c r="R64" s="21" t="s">
        <v>88</v>
      </c>
      <c r="S64" s="21"/>
      <c r="T64" s="21"/>
      <c r="U64" s="21"/>
      <c r="V64" s="21"/>
      <c r="W64" s="21"/>
      <c r="X64" s="21"/>
      <c r="Y64" s="21" t="s">
        <v>89</v>
      </c>
      <c r="Z64" s="21"/>
      <c r="AA64" s="21"/>
      <c r="AB64" s="21" t="s">
        <v>89</v>
      </c>
    </row>
    <row r="65" spans="1:28" x14ac:dyDescent="0.25">
      <c r="A65" s="21">
        <v>73471907</v>
      </c>
      <c r="B65" s="21">
        <v>1006491045</v>
      </c>
      <c r="C65" s="51" t="s">
        <v>12</v>
      </c>
      <c r="D65" s="51" t="s">
        <v>49</v>
      </c>
      <c r="E65" s="50">
        <v>45371</v>
      </c>
      <c r="F65" s="21" t="s">
        <v>6</v>
      </c>
      <c r="G65" s="21" t="s">
        <v>19</v>
      </c>
      <c r="H65" s="21" t="s">
        <v>8</v>
      </c>
      <c r="I65" s="21">
        <v>1</v>
      </c>
      <c r="J65" s="51" t="s">
        <v>12</v>
      </c>
      <c r="K65" s="21" t="s">
        <v>83</v>
      </c>
      <c r="L65" s="50">
        <v>45371</v>
      </c>
      <c r="M65" s="51" t="s">
        <v>49</v>
      </c>
      <c r="N65" s="21" t="s">
        <v>88</v>
      </c>
      <c r="O65" s="51" t="s">
        <v>113</v>
      </c>
      <c r="P65" s="50">
        <v>45371</v>
      </c>
      <c r="Q65" s="51" t="s">
        <v>49</v>
      </c>
      <c r="R65" s="21" t="s">
        <v>88</v>
      </c>
      <c r="S65" s="21"/>
      <c r="T65" s="21"/>
      <c r="U65" s="21"/>
      <c r="V65" s="21"/>
      <c r="W65" s="21"/>
      <c r="X65" s="21"/>
      <c r="Y65" s="21" t="s">
        <v>89</v>
      </c>
      <c r="Z65" s="21"/>
      <c r="AA65" s="21"/>
      <c r="AB65" s="21" t="s">
        <v>89</v>
      </c>
    </row>
    <row r="66" spans="1:28" x14ac:dyDescent="0.25">
      <c r="A66" s="21">
        <v>48153919</v>
      </c>
      <c r="B66" s="21">
        <v>1013625561</v>
      </c>
      <c r="C66" s="51" t="s">
        <v>12</v>
      </c>
      <c r="D66" s="51" t="s">
        <v>13</v>
      </c>
      <c r="E66" s="50">
        <v>45371</v>
      </c>
      <c r="F66" s="21" t="s">
        <v>137</v>
      </c>
      <c r="G66" s="21" t="s">
        <v>19</v>
      </c>
      <c r="H66" s="21" t="s">
        <v>8</v>
      </c>
      <c r="I66" s="21">
        <v>1</v>
      </c>
      <c r="J66" s="51" t="s">
        <v>12</v>
      </c>
      <c r="K66" s="21" t="s">
        <v>83</v>
      </c>
      <c r="L66" s="50">
        <v>45371</v>
      </c>
      <c r="M66" s="51" t="s">
        <v>13</v>
      </c>
      <c r="N66" s="21" t="s">
        <v>88</v>
      </c>
      <c r="O66" s="51" t="s">
        <v>113</v>
      </c>
      <c r="P66" s="50">
        <v>45371</v>
      </c>
      <c r="Q66" s="51" t="s">
        <v>13</v>
      </c>
      <c r="R66" s="21" t="s">
        <v>88</v>
      </c>
      <c r="S66" s="21"/>
      <c r="T66" s="21"/>
      <c r="U66" s="21"/>
      <c r="V66" s="21"/>
      <c r="W66" s="21"/>
      <c r="X66" s="21"/>
      <c r="Y66" s="21" t="s">
        <v>89</v>
      </c>
      <c r="Z66" s="21"/>
      <c r="AA66" s="21"/>
      <c r="AB66" s="21" t="s">
        <v>89</v>
      </c>
    </row>
    <row r="67" spans="1:28" x14ac:dyDescent="0.25">
      <c r="A67" s="21">
        <v>75794755</v>
      </c>
      <c r="B67" s="21">
        <v>1006627764</v>
      </c>
      <c r="C67" s="51" t="s">
        <v>10</v>
      </c>
      <c r="D67" s="51" t="s">
        <v>42</v>
      </c>
      <c r="E67" s="50">
        <v>45371</v>
      </c>
      <c r="F67" s="21" t="s">
        <v>28</v>
      </c>
      <c r="G67" s="21" t="s">
        <v>19</v>
      </c>
      <c r="H67" s="21" t="s">
        <v>8</v>
      </c>
      <c r="I67" s="21">
        <v>1</v>
      </c>
      <c r="J67" s="51" t="s">
        <v>97</v>
      </c>
      <c r="K67" s="21" t="s">
        <v>83</v>
      </c>
      <c r="L67" s="50">
        <v>45371</v>
      </c>
      <c r="M67" s="51" t="s">
        <v>42</v>
      </c>
      <c r="N67" s="21" t="s">
        <v>88</v>
      </c>
      <c r="O67" s="51" t="s">
        <v>113</v>
      </c>
      <c r="P67" s="50">
        <v>45371</v>
      </c>
      <c r="Q67" s="51" t="s">
        <v>42</v>
      </c>
      <c r="R67" s="21" t="s">
        <v>88</v>
      </c>
      <c r="S67" s="21"/>
      <c r="T67" s="21"/>
      <c r="U67" s="21"/>
      <c r="V67" s="21"/>
      <c r="W67" s="21"/>
      <c r="X67" s="21"/>
      <c r="Y67" s="21" t="s">
        <v>89</v>
      </c>
      <c r="Z67" s="21"/>
      <c r="AA67" s="21"/>
      <c r="AB67" s="21" t="s">
        <v>89</v>
      </c>
    </row>
    <row r="68" spans="1:28" x14ac:dyDescent="0.25">
      <c r="A68" s="21">
        <v>71446411</v>
      </c>
      <c r="B68" s="21">
        <v>1007800656</v>
      </c>
      <c r="C68" s="51" t="s">
        <v>10</v>
      </c>
      <c r="D68" s="51" t="s">
        <v>59</v>
      </c>
      <c r="E68" s="50">
        <v>45374</v>
      </c>
      <c r="F68" s="21" t="s">
        <v>32</v>
      </c>
      <c r="G68" s="21" t="s">
        <v>19</v>
      </c>
      <c r="H68" s="21" t="s">
        <v>8</v>
      </c>
      <c r="I68" s="21">
        <v>1</v>
      </c>
      <c r="J68" s="51" t="s">
        <v>97</v>
      </c>
      <c r="K68" s="21" t="s">
        <v>83</v>
      </c>
      <c r="L68" s="50">
        <v>45374</v>
      </c>
      <c r="M68" s="51" t="s">
        <v>59</v>
      </c>
      <c r="N68" s="21" t="s">
        <v>88</v>
      </c>
      <c r="O68" s="51" t="s">
        <v>113</v>
      </c>
      <c r="P68" s="50">
        <v>45374</v>
      </c>
      <c r="Q68" s="51" t="s">
        <v>59</v>
      </c>
      <c r="R68" s="21" t="s">
        <v>88</v>
      </c>
      <c r="S68" s="21"/>
      <c r="T68" s="21"/>
      <c r="U68" s="21"/>
      <c r="V68" s="21"/>
      <c r="W68" s="21"/>
      <c r="X68" s="21"/>
      <c r="Y68" s="21" t="s">
        <v>89</v>
      </c>
      <c r="Z68" s="21"/>
      <c r="AA68" s="21"/>
      <c r="AB68" s="21" t="s">
        <v>89</v>
      </c>
    </row>
    <row r="69" spans="1:28" x14ac:dyDescent="0.25">
      <c r="A69" s="21">
        <v>73899716</v>
      </c>
      <c r="B69" s="21">
        <v>1007800753</v>
      </c>
      <c r="C69" s="51" t="s">
        <v>12</v>
      </c>
      <c r="D69" s="51" t="s">
        <v>36</v>
      </c>
      <c r="E69" s="50">
        <v>45374</v>
      </c>
      <c r="F69" s="21" t="s">
        <v>107</v>
      </c>
      <c r="G69" s="21" t="s">
        <v>15</v>
      </c>
      <c r="H69" s="21" t="s">
        <v>8</v>
      </c>
      <c r="I69" s="21">
        <v>1</v>
      </c>
      <c r="J69" s="51" t="s">
        <v>12</v>
      </c>
      <c r="K69" s="21" t="s">
        <v>83</v>
      </c>
      <c r="L69" s="50">
        <v>45374</v>
      </c>
      <c r="M69" s="51" t="s">
        <v>36</v>
      </c>
      <c r="N69" s="21" t="s">
        <v>88</v>
      </c>
      <c r="O69" s="51" t="s">
        <v>113</v>
      </c>
      <c r="P69" s="50">
        <v>45374</v>
      </c>
      <c r="Q69" s="51" t="s">
        <v>36</v>
      </c>
      <c r="R69" s="21" t="s">
        <v>88</v>
      </c>
      <c r="S69" s="21"/>
      <c r="T69" s="21"/>
      <c r="U69" s="21"/>
      <c r="V69" s="21"/>
      <c r="W69" s="21"/>
      <c r="X69" s="21"/>
      <c r="Y69" s="21" t="s">
        <v>89</v>
      </c>
      <c r="Z69" s="21"/>
      <c r="AA69" s="21"/>
      <c r="AB69" s="21" t="s">
        <v>89</v>
      </c>
    </row>
    <row r="70" spans="1:28" x14ac:dyDescent="0.25">
      <c r="A70" s="21">
        <v>44455337</v>
      </c>
      <c r="B70" s="21">
        <v>1009750526</v>
      </c>
      <c r="C70" s="51" t="s">
        <v>12</v>
      </c>
      <c r="D70" s="51" t="s">
        <v>22</v>
      </c>
      <c r="E70" s="50">
        <v>45378</v>
      </c>
      <c r="F70" s="21" t="s">
        <v>139</v>
      </c>
      <c r="G70" s="21" t="s">
        <v>136</v>
      </c>
      <c r="H70" s="21" t="s">
        <v>8</v>
      </c>
      <c r="I70" s="21">
        <v>1</v>
      </c>
      <c r="J70" s="51" t="s">
        <v>12</v>
      </c>
      <c r="K70" s="21" t="s">
        <v>83</v>
      </c>
      <c r="L70" s="50">
        <v>45378</v>
      </c>
      <c r="M70" s="51" t="s">
        <v>22</v>
      </c>
      <c r="N70" s="21" t="s">
        <v>88</v>
      </c>
      <c r="O70" s="51" t="s">
        <v>113</v>
      </c>
      <c r="P70" s="50">
        <v>45378</v>
      </c>
      <c r="Q70" s="51" t="s">
        <v>22</v>
      </c>
      <c r="R70" s="21" t="s">
        <v>88</v>
      </c>
      <c r="S70" s="21"/>
      <c r="T70" s="21"/>
      <c r="U70" s="21"/>
      <c r="V70" s="21"/>
      <c r="W70" s="21"/>
      <c r="X70" s="21"/>
      <c r="Y70" s="21" t="s">
        <v>89</v>
      </c>
      <c r="Z70" s="21"/>
      <c r="AA70" s="21"/>
      <c r="AB70" s="21" t="s">
        <v>89</v>
      </c>
    </row>
    <row r="71" spans="1:28" x14ac:dyDescent="0.25">
      <c r="A71" s="21">
        <v>77263412</v>
      </c>
      <c r="B71" s="21">
        <v>1016522823</v>
      </c>
      <c r="C71" s="51" t="s">
        <v>12</v>
      </c>
      <c r="D71" s="51" t="s">
        <v>13</v>
      </c>
      <c r="E71" s="50">
        <v>45384</v>
      </c>
      <c r="F71" s="21" t="s">
        <v>141</v>
      </c>
      <c r="G71" s="21" t="s">
        <v>7</v>
      </c>
      <c r="H71" s="21" t="s">
        <v>8</v>
      </c>
      <c r="I71" s="21">
        <v>1</v>
      </c>
      <c r="J71" s="51" t="s">
        <v>12</v>
      </c>
      <c r="K71" s="21" t="s">
        <v>84</v>
      </c>
      <c r="L71" s="50">
        <v>45384</v>
      </c>
      <c r="M71" s="51" t="s">
        <v>13</v>
      </c>
      <c r="N71" s="21" t="s">
        <v>88</v>
      </c>
      <c r="O71" s="21" t="s">
        <v>113</v>
      </c>
      <c r="P71" s="50">
        <v>45384</v>
      </c>
      <c r="Q71" s="51" t="s">
        <v>13</v>
      </c>
      <c r="R71" s="21" t="s">
        <v>88</v>
      </c>
      <c r="S71" s="21"/>
      <c r="T71" s="21"/>
      <c r="U71" s="21"/>
      <c r="V71" s="21"/>
      <c r="W71" s="21"/>
      <c r="X71" s="21"/>
      <c r="Y71" s="21" t="s">
        <v>89</v>
      </c>
      <c r="Z71" s="21"/>
      <c r="AA71" s="21"/>
      <c r="AB71" s="21" t="s">
        <v>89</v>
      </c>
    </row>
    <row r="72" spans="1:28" x14ac:dyDescent="0.25">
      <c r="A72" s="21">
        <v>73770230</v>
      </c>
      <c r="B72" s="21">
        <v>1024819269</v>
      </c>
      <c r="C72" s="51" t="s">
        <v>10</v>
      </c>
      <c r="D72" s="51" t="s">
        <v>120</v>
      </c>
      <c r="E72" s="50">
        <v>45384</v>
      </c>
      <c r="F72" s="21" t="s">
        <v>23</v>
      </c>
      <c r="G72" s="21" t="s">
        <v>19</v>
      </c>
      <c r="H72" s="21" t="s">
        <v>8</v>
      </c>
      <c r="I72" s="21">
        <v>1</v>
      </c>
      <c r="J72" s="51" t="s">
        <v>97</v>
      </c>
      <c r="K72" s="21" t="s">
        <v>84</v>
      </c>
      <c r="L72" s="50">
        <v>45384</v>
      </c>
      <c r="M72" s="51" t="s">
        <v>120</v>
      </c>
      <c r="N72" s="21" t="s">
        <v>88</v>
      </c>
      <c r="O72" s="21" t="s">
        <v>113</v>
      </c>
      <c r="P72" s="50">
        <v>45384</v>
      </c>
      <c r="Q72" s="51" t="s">
        <v>120</v>
      </c>
      <c r="R72" s="21" t="s">
        <v>88</v>
      </c>
      <c r="S72" s="21"/>
      <c r="T72" s="21"/>
      <c r="U72" s="21"/>
      <c r="V72" s="21"/>
      <c r="W72" s="21"/>
      <c r="X72" s="21"/>
      <c r="Y72" s="21" t="s">
        <v>89</v>
      </c>
      <c r="Z72" s="21"/>
      <c r="AA72" s="21"/>
      <c r="AB72" s="21" t="s">
        <v>89</v>
      </c>
    </row>
    <row r="73" spans="1:28" x14ac:dyDescent="0.25">
      <c r="A73" s="21">
        <v>42520268</v>
      </c>
      <c r="B73" s="21">
        <v>1013108951</v>
      </c>
      <c r="C73" s="51" t="s">
        <v>12</v>
      </c>
      <c r="D73" s="51" t="s">
        <v>22</v>
      </c>
      <c r="E73" s="50">
        <v>45385</v>
      </c>
      <c r="F73" s="21" t="s">
        <v>54</v>
      </c>
      <c r="G73" s="21" t="s">
        <v>112</v>
      </c>
      <c r="H73" s="21" t="s">
        <v>8</v>
      </c>
      <c r="I73" s="21">
        <v>1</v>
      </c>
      <c r="J73" s="51" t="s">
        <v>12</v>
      </c>
      <c r="K73" s="21" t="s">
        <v>84</v>
      </c>
      <c r="L73" s="50">
        <v>45385</v>
      </c>
      <c r="M73" s="51" t="s">
        <v>22</v>
      </c>
      <c r="N73" s="21" t="s">
        <v>88</v>
      </c>
      <c r="O73" s="21" t="s">
        <v>113</v>
      </c>
      <c r="P73" s="50">
        <v>45385</v>
      </c>
      <c r="Q73" s="51" t="s">
        <v>22</v>
      </c>
      <c r="R73" s="21" t="s">
        <v>88</v>
      </c>
      <c r="S73" s="21"/>
      <c r="T73" s="21"/>
      <c r="U73" s="21"/>
      <c r="V73" s="21"/>
      <c r="W73" s="21"/>
      <c r="X73" s="21"/>
      <c r="Y73" s="21" t="s">
        <v>89</v>
      </c>
      <c r="Z73" s="21"/>
      <c r="AA73" s="21"/>
      <c r="AB73" s="21" t="s">
        <v>89</v>
      </c>
    </row>
    <row r="74" spans="1:28" x14ac:dyDescent="0.25">
      <c r="A74" s="21">
        <v>71164388</v>
      </c>
      <c r="B74" s="21">
        <v>1024661833</v>
      </c>
      <c r="C74" s="51" t="s">
        <v>10</v>
      </c>
      <c r="D74" s="51" t="s">
        <v>25</v>
      </c>
      <c r="E74" s="50">
        <v>45386</v>
      </c>
      <c r="F74" s="21" t="s">
        <v>35</v>
      </c>
      <c r="G74" s="21" t="s">
        <v>19</v>
      </c>
      <c r="H74" s="21" t="s">
        <v>8</v>
      </c>
      <c r="I74" s="21">
        <v>1</v>
      </c>
      <c r="J74" s="51" t="s">
        <v>97</v>
      </c>
      <c r="K74" s="21" t="s">
        <v>84</v>
      </c>
      <c r="L74" s="50">
        <v>45386</v>
      </c>
      <c r="M74" s="51" t="s">
        <v>25</v>
      </c>
      <c r="N74" s="21" t="s">
        <v>88</v>
      </c>
      <c r="O74" s="21" t="s">
        <v>113</v>
      </c>
      <c r="P74" s="50">
        <v>45386</v>
      </c>
      <c r="Q74" s="51" t="s">
        <v>25</v>
      </c>
      <c r="R74" s="21" t="s">
        <v>88</v>
      </c>
      <c r="S74" s="21"/>
      <c r="T74" s="21"/>
      <c r="U74" s="21"/>
      <c r="V74" s="21"/>
      <c r="W74" s="21"/>
      <c r="X74" s="21"/>
      <c r="Y74" s="21" t="s">
        <v>89</v>
      </c>
      <c r="Z74" s="21"/>
      <c r="AA74" s="21"/>
      <c r="AB74" s="21" t="s">
        <v>89</v>
      </c>
    </row>
    <row r="75" spans="1:28" x14ac:dyDescent="0.25">
      <c r="A75" s="21">
        <v>70715336</v>
      </c>
      <c r="B75" s="21">
        <v>1014133570</v>
      </c>
      <c r="C75" s="51" t="s">
        <v>20</v>
      </c>
      <c r="D75" s="51" t="s">
        <v>39</v>
      </c>
      <c r="E75" s="50">
        <v>45387</v>
      </c>
      <c r="F75" s="21" t="s">
        <v>35</v>
      </c>
      <c r="G75" s="21" t="s">
        <v>19</v>
      </c>
      <c r="H75" s="21" t="s">
        <v>8</v>
      </c>
      <c r="I75" s="21">
        <v>1</v>
      </c>
      <c r="J75" s="51" t="s">
        <v>98</v>
      </c>
      <c r="K75" s="21" t="s">
        <v>84</v>
      </c>
      <c r="L75" s="50">
        <v>45387</v>
      </c>
      <c r="M75" s="51" t="s">
        <v>39</v>
      </c>
      <c r="N75" s="21" t="s">
        <v>88</v>
      </c>
      <c r="O75" s="21" t="s">
        <v>113</v>
      </c>
      <c r="P75" s="50">
        <v>45387</v>
      </c>
      <c r="Q75" s="51" t="s">
        <v>39</v>
      </c>
      <c r="R75" s="21" t="s">
        <v>88</v>
      </c>
      <c r="S75" s="21"/>
      <c r="T75" s="21"/>
      <c r="U75" s="21"/>
      <c r="V75" s="21"/>
      <c r="W75" s="21"/>
      <c r="X75" s="21"/>
      <c r="Y75" s="21" t="s">
        <v>89</v>
      </c>
      <c r="Z75" s="21"/>
      <c r="AA75" s="21"/>
      <c r="AB75" s="21" t="s">
        <v>89</v>
      </c>
    </row>
    <row r="76" spans="1:28" x14ac:dyDescent="0.25">
      <c r="A76" s="21">
        <v>44325484</v>
      </c>
      <c r="B76" s="21">
        <v>1018136004</v>
      </c>
      <c r="C76" s="51" t="s">
        <v>12</v>
      </c>
      <c r="D76" s="51" t="s">
        <v>13</v>
      </c>
      <c r="E76" s="50">
        <v>45390</v>
      </c>
      <c r="F76" s="21" t="s">
        <v>142</v>
      </c>
      <c r="G76" s="21" t="s">
        <v>19</v>
      </c>
      <c r="H76" s="21" t="s">
        <v>8</v>
      </c>
      <c r="I76" s="21">
        <v>1</v>
      </c>
      <c r="J76" s="51" t="s">
        <v>12</v>
      </c>
      <c r="K76" s="21" t="s">
        <v>84</v>
      </c>
      <c r="L76" s="50">
        <v>45390</v>
      </c>
      <c r="M76" s="51" t="s">
        <v>13</v>
      </c>
      <c r="N76" s="21" t="s">
        <v>88</v>
      </c>
      <c r="O76" s="21" t="s">
        <v>113</v>
      </c>
      <c r="P76" s="50">
        <v>45390</v>
      </c>
      <c r="Q76" s="51" t="s">
        <v>13</v>
      </c>
      <c r="R76" s="21" t="s">
        <v>88</v>
      </c>
      <c r="S76" s="21"/>
      <c r="T76" s="21"/>
      <c r="U76" s="21"/>
      <c r="V76" s="21"/>
      <c r="W76" s="21"/>
      <c r="X76" s="21"/>
      <c r="Y76" s="21" t="s">
        <v>89</v>
      </c>
      <c r="Z76" s="21"/>
      <c r="AA76" s="21"/>
      <c r="AB76" s="21" t="s">
        <v>89</v>
      </c>
    </row>
    <row r="77" spans="1:28" x14ac:dyDescent="0.25">
      <c r="A77" s="21">
        <v>60810247</v>
      </c>
      <c r="B77" s="21">
        <v>1027669911</v>
      </c>
      <c r="C77" s="51" t="s">
        <v>12</v>
      </c>
      <c r="D77" s="51" t="s">
        <v>31</v>
      </c>
      <c r="E77" s="50">
        <v>45401</v>
      </c>
      <c r="F77" s="21" t="s">
        <v>6</v>
      </c>
      <c r="G77" s="21" t="s">
        <v>19</v>
      </c>
      <c r="H77" s="21" t="s">
        <v>8</v>
      </c>
      <c r="I77" s="21">
        <v>1</v>
      </c>
      <c r="J77" s="51" t="s">
        <v>12</v>
      </c>
      <c r="K77" s="21" t="s">
        <v>84</v>
      </c>
      <c r="L77" s="50">
        <v>45401</v>
      </c>
      <c r="M77" s="51" t="s">
        <v>31</v>
      </c>
      <c r="N77" s="21" t="s">
        <v>88</v>
      </c>
      <c r="O77" s="21" t="s">
        <v>113</v>
      </c>
      <c r="P77" s="50">
        <v>45401</v>
      </c>
      <c r="Q77" s="51" t="s">
        <v>31</v>
      </c>
      <c r="R77" s="21" t="s">
        <v>88</v>
      </c>
      <c r="S77" s="21"/>
      <c r="T77" s="21"/>
      <c r="U77" s="21"/>
      <c r="V77" s="21"/>
      <c r="W77" s="21"/>
      <c r="X77" s="21"/>
      <c r="Y77" s="21" t="s">
        <v>89</v>
      </c>
      <c r="Z77" s="21"/>
      <c r="AA77" s="21"/>
      <c r="AB77" s="21" t="s">
        <v>89</v>
      </c>
    </row>
    <row r="78" spans="1:28" x14ac:dyDescent="0.25">
      <c r="A78" s="21">
        <v>73268641</v>
      </c>
      <c r="B78" s="21">
        <v>1040290270</v>
      </c>
      <c r="C78" s="51" t="s">
        <v>12</v>
      </c>
      <c r="D78" s="51" t="s">
        <v>22</v>
      </c>
      <c r="E78" s="50">
        <v>45401</v>
      </c>
      <c r="F78" s="21" t="s">
        <v>14</v>
      </c>
      <c r="G78" s="21" t="s">
        <v>15</v>
      </c>
      <c r="H78" s="21" t="s">
        <v>8</v>
      </c>
      <c r="I78" s="21">
        <v>1</v>
      </c>
      <c r="J78" s="51" t="s">
        <v>12</v>
      </c>
      <c r="K78" s="21" t="s">
        <v>84</v>
      </c>
      <c r="L78" s="50">
        <v>45401</v>
      </c>
      <c r="M78" s="51" t="s">
        <v>22</v>
      </c>
      <c r="N78" s="21" t="s">
        <v>88</v>
      </c>
      <c r="O78" s="21" t="s">
        <v>113</v>
      </c>
      <c r="P78" s="50">
        <v>45401</v>
      </c>
      <c r="Q78" s="51" t="s">
        <v>22</v>
      </c>
      <c r="R78" s="21" t="s">
        <v>88</v>
      </c>
      <c r="S78" s="21"/>
      <c r="T78" s="21"/>
      <c r="U78" s="21"/>
      <c r="V78" s="21"/>
      <c r="W78" s="21"/>
      <c r="X78" s="21"/>
      <c r="Y78" s="21" t="s">
        <v>89</v>
      </c>
      <c r="Z78" s="21"/>
      <c r="AA78" s="21"/>
      <c r="AB78" s="21" t="s">
        <v>89</v>
      </c>
    </row>
    <row r="79" spans="1:28" x14ac:dyDescent="0.25">
      <c r="A79" s="21">
        <v>48077240</v>
      </c>
      <c r="B79" s="21">
        <v>1027863968</v>
      </c>
      <c r="C79" s="51" t="s">
        <v>20</v>
      </c>
      <c r="D79" s="51" t="s">
        <v>55</v>
      </c>
      <c r="E79" s="50">
        <v>45407</v>
      </c>
      <c r="F79" s="21" t="s">
        <v>107</v>
      </c>
      <c r="G79" s="21" t="s">
        <v>19</v>
      </c>
      <c r="H79" s="21" t="s">
        <v>8</v>
      </c>
      <c r="I79" s="21">
        <v>1</v>
      </c>
      <c r="J79" s="51" t="s">
        <v>96</v>
      </c>
      <c r="K79" s="21" t="s">
        <v>84</v>
      </c>
      <c r="L79" s="50">
        <v>45407</v>
      </c>
      <c r="M79" s="51" t="s">
        <v>55</v>
      </c>
      <c r="N79" s="21" t="s">
        <v>88</v>
      </c>
      <c r="O79" s="21" t="s">
        <v>113</v>
      </c>
      <c r="P79" s="50">
        <v>45407</v>
      </c>
      <c r="Q79" s="51" t="s">
        <v>55</v>
      </c>
      <c r="R79" s="21" t="s">
        <v>88</v>
      </c>
      <c r="S79" s="21"/>
      <c r="T79" s="21"/>
      <c r="U79" s="21"/>
      <c r="V79" s="21"/>
      <c r="W79" s="21"/>
      <c r="X79" s="21"/>
      <c r="Y79" s="21" t="s">
        <v>89</v>
      </c>
      <c r="Z79" s="21"/>
      <c r="AA79" s="21"/>
      <c r="AB79" s="21" t="s">
        <v>89</v>
      </c>
    </row>
    <row r="80" spans="1:28" x14ac:dyDescent="0.25">
      <c r="A80" s="21">
        <v>70728305</v>
      </c>
      <c r="B80" s="21">
        <v>1026386111</v>
      </c>
      <c r="C80" s="51" t="s">
        <v>10</v>
      </c>
      <c r="D80" s="51" t="s">
        <v>25</v>
      </c>
      <c r="E80" s="50">
        <v>45411</v>
      </c>
      <c r="F80" s="21" t="s">
        <v>16</v>
      </c>
      <c r="G80" s="21" t="s">
        <v>7</v>
      </c>
      <c r="H80" s="21" t="s">
        <v>8</v>
      </c>
      <c r="I80" s="21">
        <v>1</v>
      </c>
      <c r="J80" s="51" t="s">
        <v>97</v>
      </c>
      <c r="K80" s="21" t="s">
        <v>84</v>
      </c>
      <c r="L80" s="50">
        <v>45411</v>
      </c>
      <c r="M80" s="51" t="s">
        <v>25</v>
      </c>
      <c r="N80" s="21" t="s">
        <v>88</v>
      </c>
      <c r="O80" s="21" t="s">
        <v>113</v>
      </c>
      <c r="P80" s="50">
        <v>45411</v>
      </c>
      <c r="Q80" s="51" t="s">
        <v>25</v>
      </c>
      <c r="R80" s="21" t="s">
        <v>88</v>
      </c>
      <c r="S80" s="21"/>
      <c r="T80" s="21"/>
      <c r="U80" s="21"/>
      <c r="V80" s="21"/>
      <c r="W80" s="21"/>
      <c r="X80" s="21"/>
      <c r="Y80" s="21" t="s">
        <v>89</v>
      </c>
      <c r="Z80" s="21"/>
      <c r="AA80" s="21"/>
      <c r="AB80" s="21" t="s">
        <v>89</v>
      </c>
    </row>
    <row r="81" spans="1:28" x14ac:dyDescent="0.25">
      <c r="A81" s="21">
        <v>76392850</v>
      </c>
      <c r="B81" s="21">
        <v>1036304696</v>
      </c>
      <c r="C81" s="51" t="s">
        <v>12</v>
      </c>
      <c r="D81" s="51" t="s">
        <v>41</v>
      </c>
      <c r="E81" s="50">
        <v>45416</v>
      </c>
      <c r="F81" s="21" t="s">
        <v>45</v>
      </c>
      <c r="G81" s="21" t="s">
        <v>7</v>
      </c>
      <c r="H81" s="21" t="s">
        <v>8</v>
      </c>
      <c r="I81" s="21">
        <v>1</v>
      </c>
      <c r="J81" s="51" t="s">
        <v>12</v>
      </c>
      <c r="K81" s="21" t="s">
        <v>85</v>
      </c>
      <c r="L81" s="50">
        <v>45416</v>
      </c>
      <c r="M81" s="51" t="s">
        <v>41</v>
      </c>
      <c r="N81" s="21" t="s">
        <v>88</v>
      </c>
      <c r="O81" s="51" t="s">
        <v>113</v>
      </c>
      <c r="P81" s="50">
        <v>45416</v>
      </c>
      <c r="Q81" s="51" t="s">
        <v>41</v>
      </c>
      <c r="R81" s="21" t="s">
        <v>88</v>
      </c>
      <c r="S81" s="21"/>
      <c r="T81" s="21"/>
      <c r="U81" s="21"/>
      <c r="V81" s="21"/>
      <c r="W81" s="21"/>
      <c r="X81" s="21"/>
      <c r="Y81" s="21" t="s">
        <v>89</v>
      </c>
      <c r="Z81" s="21"/>
      <c r="AA81" s="21"/>
      <c r="AB81" s="21" t="s">
        <v>89</v>
      </c>
    </row>
    <row r="82" spans="1:28" x14ac:dyDescent="0.25">
      <c r="A82" s="21">
        <v>74815253</v>
      </c>
      <c r="B82" s="21">
        <v>1029965186</v>
      </c>
      <c r="C82" s="51" t="s">
        <v>10</v>
      </c>
      <c r="D82" s="51" t="s">
        <v>25</v>
      </c>
      <c r="E82" s="50">
        <v>45419</v>
      </c>
      <c r="F82" s="21" t="s">
        <v>45</v>
      </c>
      <c r="G82" s="21" t="s">
        <v>19</v>
      </c>
      <c r="H82" s="21" t="s">
        <v>8</v>
      </c>
      <c r="I82" s="21">
        <v>1</v>
      </c>
      <c r="J82" s="51" t="s">
        <v>97</v>
      </c>
      <c r="K82" s="21" t="s">
        <v>85</v>
      </c>
      <c r="L82" s="50">
        <v>45419</v>
      </c>
      <c r="M82" s="51" t="s">
        <v>25</v>
      </c>
      <c r="N82" s="21" t="s">
        <v>88</v>
      </c>
      <c r="O82" s="51" t="s">
        <v>113</v>
      </c>
      <c r="P82" s="50">
        <v>45419</v>
      </c>
      <c r="Q82" s="51" t="s">
        <v>25</v>
      </c>
      <c r="R82" s="21" t="s">
        <v>88</v>
      </c>
      <c r="S82" s="21"/>
      <c r="T82" s="21"/>
      <c r="U82" s="21"/>
      <c r="V82" s="21"/>
      <c r="W82" s="21"/>
      <c r="X82" s="21"/>
      <c r="Y82" s="21" t="s">
        <v>89</v>
      </c>
      <c r="Z82" s="21"/>
      <c r="AA82" s="21"/>
      <c r="AB82" s="21" t="s">
        <v>89</v>
      </c>
    </row>
    <row r="83" spans="1:28" x14ac:dyDescent="0.25">
      <c r="A83" s="21">
        <v>70588920</v>
      </c>
      <c r="B83" s="21">
        <v>1029965397</v>
      </c>
      <c r="C83" s="51" t="s">
        <v>12</v>
      </c>
      <c r="D83" s="51" t="s">
        <v>47</v>
      </c>
      <c r="E83" s="50">
        <v>45419</v>
      </c>
      <c r="F83" s="21" t="s">
        <v>110</v>
      </c>
      <c r="G83" s="21" t="s">
        <v>19</v>
      </c>
      <c r="H83" s="21" t="s">
        <v>8</v>
      </c>
      <c r="I83" s="21">
        <v>1</v>
      </c>
      <c r="J83" s="51" t="s">
        <v>12</v>
      </c>
      <c r="K83" s="21" t="s">
        <v>85</v>
      </c>
      <c r="L83" s="50">
        <v>45419</v>
      </c>
      <c r="M83" s="51" t="s">
        <v>47</v>
      </c>
      <c r="N83" s="21" t="s">
        <v>88</v>
      </c>
      <c r="O83" s="51" t="s">
        <v>113</v>
      </c>
      <c r="P83" s="50">
        <v>45419</v>
      </c>
      <c r="Q83" s="51" t="s">
        <v>47</v>
      </c>
      <c r="R83" s="21" t="s">
        <v>88</v>
      </c>
      <c r="S83" s="21"/>
      <c r="T83" s="21"/>
      <c r="U83" s="21"/>
      <c r="V83" s="21"/>
      <c r="W83" s="21"/>
      <c r="X83" s="21"/>
      <c r="Y83" s="21" t="s">
        <v>89</v>
      </c>
      <c r="Z83" s="21"/>
      <c r="AA83" s="21"/>
      <c r="AB83" s="21" t="s">
        <v>89</v>
      </c>
    </row>
    <row r="84" spans="1:28" x14ac:dyDescent="0.25">
      <c r="A84" s="21">
        <v>47286546</v>
      </c>
      <c r="B84" s="21">
        <v>1035846896</v>
      </c>
      <c r="C84" s="51" t="s">
        <v>12</v>
      </c>
      <c r="D84" s="51" t="s">
        <v>41</v>
      </c>
      <c r="E84" s="50">
        <v>45420</v>
      </c>
      <c r="F84" s="21" t="s">
        <v>144</v>
      </c>
      <c r="G84" s="21" t="s">
        <v>19</v>
      </c>
      <c r="H84" s="21" t="s">
        <v>8</v>
      </c>
      <c r="I84" s="21">
        <v>1</v>
      </c>
      <c r="J84" s="51" t="s">
        <v>12</v>
      </c>
      <c r="K84" s="21" t="s">
        <v>85</v>
      </c>
      <c r="L84" s="50">
        <v>45420</v>
      </c>
      <c r="M84" s="51" t="s">
        <v>41</v>
      </c>
      <c r="N84" s="21" t="s">
        <v>88</v>
      </c>
      <c r="O84" s="51" t="s">
        <v>113</v>
      </c>
      <c r="P84" s="50">
        <v>45420</v>
      </c>
      <c r="Q84" s="51" t="s">
        <v>41</v>
      </c>
      <c r="R84" s="21" t="s">
        <v>88</v>
      </c>
      <c r="S84" s="21"/>
      <c r="T84" s="21"/>
      <c r="U84" s="21"/>
      <c r="V84" s="21"/>
      <c r="W84" s="21"/>
      <c r="X84" s="21"/>
      <c r="Y84" s="21" t="s">
        <v>89</v>
      </c>
      <c r="Z84" s="21"/>
      <c r="AA84" s="21"/>
      <c r="AB84" s="21" t="s">
        <v>89</v>
      </c>
    </row>
    <row r="85" spans="1:28" x14ac:dyDescent="0.25">
      <c r="A85" s="21">
        <v>71191693</v>
      </c>
      <c r="B85" s="21">
        <v>1036305626</v>
      </c>
      <c r="C85" s="51" t="s">
        <v>12</v>
      </c>
      <c r="D85" s="51" t="s">
        <v>41</v>
      </c>
      <c r="E85" s="50">
        <v>45422</v>
      </c>
      <c r="F85" s="21" t="s">
        <v>35</v>
      </c>
      <c r="G85" s="21" t="s">
        <v>19</v>
      </c>
      <c r="H85" s="21" t="s">
        <v>8</v>
      </c>
      <c r="I85" s="21">
        <v>1</v>
      </c>
      <c r="J85" s="51" t="s">
        <v>12</v>
      </c>
      <c r="K85" s="21" t="s">
        <v>85</v>
      </c>
      <c r="L85" s="50">
        <v>45422</v>
      </c>
      <c r="M85" s="51" t="s">
        <v>41</v>
      </c>
      <c r="N85" s="21" t="s">
        <v>88</v>
      </c>
      <c r="O85" s="51" t="s">
        <v>113</v>
      </c>
      <c r="P85" s="50">
        <v>45422</v>
      </c>
      <c r="Q85" s="51" t="s">
        <v>41</v>
      </c>
      <c r="R85" s="21" t="s">
        <v>88</v>
      </c>
      <c r="S85" s="21"/>
      <c r="T85" s="21"/>
      <c r="U85" s="21"/>
      <c r="V85" s="21"/>
      <c r="W85" s="21"/>
      <c r="X85" s="21"/>
      <c r="Y85" s="21" t="s">
        <v>89</v>
      </c>
      <c r="Z85" s="21"/>
      <c r="AA85" s="21"/>
      <c r="AB85" s="21" t="s">
        <v>89</v>
      </c>
    </row>
    <row r="86" spans="1:28" x14ac:dyDescent="0.25">
      <c r="A86" s="21">
        <v>75138042</v>
      </c>
      <c r="B86" s="21">
        <v>1034343347</v>
      </c>
      <c r="C86" s="51" t="s">
        <v>12</v>
      </c>
      <c r="D86" s="51" t="s">
        <v>41</v>
      </c>
      <c r="E86" s="50">
        <v>45429</v>
      </c>
      <c r="F86" s="21" t="s">
        <v>134</v>
      </c>
      <c r="G86" s="21" t="s">
        <v>19</v>
      </c>
      <c r="H86" s="21" t="s">
        <v>8</v>
      </c>
      <c r="I86" s="21">
        <v>1</v>
      </c>
      <c r="J86" s="51" t="s">
        <v>12</v>
      </c>
      <c r="K86" s="21" t="s">
        <v>85</v>
      </c>
      <c r="L86" s="50">
        <v>45429</v>
      </c>
      <c r="M86" s="51" t="s">
        <v>41</v>
      </c>
      <c r="N86" s="21" t="s">
        <v>88</v>
      </c>
      <c r="O86" s="51" t="s">
        <v>113</v>
      </c>
      <c r="P86" s="50">
        <v>45429</v>
      </c>
      <c r="Q86" s="51" t="s">
        <v>41</v>
      </c>
      <c r="R86" s="21" t="s">
        <v>88</v>
      </c>
      <c r="S86" s="21"/>
      <c r="T86" s="21"/>
      <c r="U86" s="21"/>
      <c r="V86" s="21"/>
      <c r="W86" s="21"/>
      <c r="X86" s="21"/>
      <c r="Y86" s="21" t="s">
        <v>89</v>
      </c>
      <c r="Z86" s="21"/>
      <c r="AA86" s="21"/>
      <c r="AB86" s="21" t="s">
        <v>89</v>
      </c>
    </row>
    <row r="87" spans="1:28" x14ac:dyDescent="0.25">
      <c r="A87" s="21">
        <v>76292851</v>
      </c>
      <c r="B87" s="21">
        <v>1043095299</v>
      </c>
      <c r="C87" s="51" t="s">
        <v>12</v>
      </c>
      <c r="D87" s="51" t="s">
        <v>41</v>
      </c>
      <c r="E87" s="50">
        <v>45432</v>
      </c>
      <c r="F87" s="21" t="s">
        <v>6</v>
      </c>
      <c r="G87" s="21" t="s">
        <v>15</v>
      </c>
      <c r="H87" s="21" t="s">
        <v>8</v>
      </c>
      <c r="I87" s="21">
        <v>1</v>
      </c>
      <c r="J87" s="51" t="s">
        <v>12</v>
      </c>
      <c r="K87" s="21" t="s">
        <v>85</v>
      </c>
      <c r="L87" s="50">
        <v>45432</v>
      </c>
      <c r="M87" s="51" t="s">
        <v>41</v>
      </c>
      <c r="N87" s="21" t="s">
        <v>88</v>
      </c>
      <c r="O87" s="51" t="s">
        <v>113</v>
      </c>
      <c r="P87" s="50">
        <v>45432</v>
      </c>
      <c r="Q87" s="51" t="s">
        <v>41</v>
      </c>
      <c r="R87" s="21" t="s">
        <v>88</v>
      </c>
      <c r="S87" s="21"/>
      <c r="T87" s="21"/>
      <c r="U87" s="21"/>
      <c r="V87" s="21"/>
      <c r="W87" s="21"/>
      <c r="X87" s="21"/>
      <c r="Y87" s="21" t="s">
        <v>89</v>
      </c>
      <c r="Z87" s="21"/>
      <c r="AA87" s="21"/>
      <c r="AB87" s="21" t="s">
        <v>89</v>
      </c>
    </row>
    <row r="88" spans="1:28" x14ac:dyDescent="0.25">
      <c r="A88" s="21">
        <v>75436940</v>
      </c>
      <c r="B88" s="21">
        <v>1048847046</v>
      </c>
      <c r="C88" s="51" t="s">
        <v>10</v>
      </c>
      <c r="D88" s="51" t="s">
        <v>25</v>
      </c>
      <c r="E88" s="50">
        <v>45436</v>
      </c>
      <c r="F88" s="21" t="s">
        <v>134</v>
      </c>
      <c r="G88" s="21" t="s">
        <v>19</v>
      </c>
      <c r="H88" s="21" t="s">
        <v>8</v>
      </c>
      <c r="I88" s="21">
        <v>1</v>
      </c>
      <c r="J88" s="51" t="s">
        <v>97</v>
      </c>
      <c r="K88" s="21" t="s">
        <v>85</v>
      </c>
      <c r="L88" s="50">
        <v>45436</v>
      </c>
      <c r="M88" s="51" t="s">
        <v>25</v>
      </c>
      <c r="N88" s="21" t="s">
        <v>88</v>
      </c>
      <c r="O88" s="51" t="s">
        <v>113</v>
      </c>
      <c r="P88" s="50">
        <v>45436</v>
      </c>
      <c r="Q88" s="51" t="s">
        <v>25</v>
      </c>
      <c r="R88" s="21" t="s">
        <v>88</v>
      </c>
      <c r="S88" s="21"/>
      <c r="T88" s="21"/>
      <c r="U88" s="21"/>
      <c r="V88" s="21"/>
      <c r="W88" s="21"/>
      <c r="X88" s="21"/>
      <c r="Y88" s="21" t="s">
        <v>89</v>
      </c>
      <c r="Z88" s="21"/>
      <c r="AA88" s="21"/>
      <c r="AB88" s="21" t="s">
        <v>89</v>
      </c>
    </row>
    <row r="89" spans="1:28" x14ac:dyDescent="0.25">
      <c r="A89" s="21">
        <v>48398291</v>
      </c>
      <c r="B89" s="21">
        <v>1046636898</v>
      </c>
      <c r="C89" s="51" t="s">
        <v>12</v>
      </c>
      <c r="D89" s="51" t="s">
        <v>41</v>
      </c>
      <c r="E89" s="50">
        <v>45446</v>
      </c>
      <c r="F89" s="21" t="s">
        <v>144</v>
      </c>
      <c r="G89" s="21" t="s">
        <v>7</v>
      </c>
      <c r="H89" s="21" t="s">
        <v>8</v>
      </c>
      <c r="I89" s="21">
        <v>1</v>
      </c>
      <c r="J89" s="51" t="s">
        <v>12</v>
      </c>
      <c r="K89" s="21" t="s">
        <v>86</v>
      </c>
      <c r="L89" s="50">
        <v>45446</v>
      </c>
      <c r="M89" s="51" t="s">
        <v>41</v>
      </c>
      <c r="N89" s="21" t="s">
        <v>88</v>
      </c>
      <c r="O89" s="51" t="s">
        <v>113</v>
      </c>
      <c r="P89" s="50">
        <v>45446</v>
      </c>
      <c r="Q89" s="51" t="s">
        <v>41</v>
      </c>
      <c r="R89" s="21" t="s">
        <v>88</v>
      </c>
      <c r="S89" s="21"/>
      <c r="T89" s="21"/>
      <c r="U89" s="21"/>
      <c r="V89" s="21"/>
      <c r="W89" s="21"/>
      <c r="X89" s="21"/>
      <c r="Y89" s="21" t="s">
        <v>89</v>
      </c>
      <c r="Z89" s="21"/>
      <c r="AA89" s="21"/>
      <c r="AB89" s="21" t="s">
        <v>89</v>
      </c>
    </row>
    <row r="90" spans="1:28" x14ac:dyDescent="0.25">
      <c r="A90" s="21">
        <v>60483560</v>
      </c>
      <c r="B90" s="21">
        <v>1047508628</v>
      </c>
      <c r="C90" s="51" t="s">
        <v>12</v>
      </c>
      <c r="D90" s="51" t="s">
        <v>22</v>
      </c>
      <c r="E90" s="50">
        <v>45448</v>
      </c>
      <c r="F90" s="21" t="s">
        <v>26</v>
      </c>
      <c r="G90" s="21" t="s">
        <v>112</v>
      </c>
      <c r="H90" s="21" t="s">
        <v>8</v>
      </c>
      <c r="I90" s="21">
        <v>1</v>
      </c>
      <c r="J90" s="51" t="s">
        <v>12</v>
      </c>
      <c r="K90" s="21" t="s">
        <v>86</v>
      </c>
      <c r="L90" s="50">
        <v>45448</v>
      </c>
      <c r="M90" s="51" t="s">
        <v>22</v>
      </c>
      <c r="N90" s="21" t="s">
        <v>88</v>
      </c>
      <c r="O90" s="51" t="s">
        <v>113</v>
      </c>
      <c r="P90" s="50">
        <v>45448</v>
      </c>
      <c r="Q90" s="51" t="s">
        <v>22</v>
      </c>
      <c r="R90" s="21" t="s">
        <v>88</v>
      </c>
      <c r="S90" s="21"/>
      <c r="T90" s="21"/>
      <c r="U90" s="21"/>
      <c r="V90" s="21"/>
      <c r="W90" s="21"/>
      <c r="X90" s="21"/>
      <c r="Y90" s="21" t="s">
        <v>89</v>
      </c>
      <c r="Z90" s="21"/>
      <c r="AA90" s="21"/>
      <c r="AB90" s="21" t="s">
        <v>89</v>
      </c>
    </row>
    <row r="91" spans="1:28" x14ac:dyDescent="0.25">
      <c r="A91" s="21">
        <v>76279376</v>
      </c>
      <c r="B91" s="21">
        <v>1058129225</v>
      </c>
      <c r="C91" s="51" t="s">
        <v>10</v>
      </c>
      <c r="D91" s="51" t="s">
        <v>40</v>
      </c>
      <c r="E91" s="50">
        <v>45453</v>
      </c>
      <c r="F91" s="21" t="s">
        <v>32</v>
      </c>
      <c r="G91" s="21" t="s">
        <v>19</v>
      </c>
      <c r="H91" s="21" t="s">
        <v>8</v>
      </c>
      <c r="I91" s="21">
        <v>1</v>
      </c>
      <c r="J91" s="51" t="s">
        <v>97</v>
      </c>
      <c r="K91" s="21" t="s">
        <v>86</v>
      </c>
      <c r="L91" s="50">
        <v>45453</v>
      </c>
      <c r="M91" s="51" t="s">
        <v>40</v>
      </c>
      <c r="N91" s="21" t="s">
        <v>88</v>
      </c>
      <c r="O91" s="51" t="s">
        <v>113</v>
      </c>
      <c r="P91" s="50">
        <v>45453</v>
      </c>
      <c r="Q91" s="51" t="s">
        <v>40</v>
      </c>
      <c r="R91" s="21" t="s">
        <v>88</v>
      </c>
      <c r="S91" s="21"/>
      <c r="T91" s="21"/>
      <c r="U91" s="21"/>
      <c r="V91" s="21"/>
      <c r="W91" s="21"/>
      <c r="X91" s="21"/>
      <c r="Y91" s="21" t="s">
        <v>89</v>
      </c>
      <c r="Z91" s="21"/>
      <c r="AA91" s="21"/>
      <c r="AB91" s="21" t="s">
        <v>89</v>
      </c>
    </row>
    <row r="92" spans="1:28" x14ac:dyDescent="0.25">
      <c r="A92" s="21">
        <v>76445758</v>
      </c>
      <c r="B92" s="21">
        <v>1048792349</v>
      </c>
      <c r="C92" s="51" t="s">
        <v>12</v>
      </c>
      <c r="D92" s="51" t="s">
        <v>41</v>
      </c>
      <c r="E92" s="50">
        <v>45457</v>
      </c>
      <c r="F92" s="21" t="s">
        <v>6</v>
      </c>
      <c r="G92" s="21" t="s">
        <v>136</v>
      </c>
      <c r="H92" s="21" t="s">
        <v>8</v>
      </c>
      <c r="I92" s="21">
        <v>1</v>
      </c>
      <c r="J92" s="51" t="s">
        <v>12</v>
      </c>
      <c r="K92" s="21" t="s">
        <v>86</v>
      </c>
      <c r="L92" s="50">
        <v>45457</v>
      </c>
      <c r="M92" s="51" t="s">
        <v>41</v>
      </c>
      <c r="N92" s="21" t="s">
        <v>88</v>
      </c>
      <c r="O92" s="51" t="s">
        <v>113</v>
      </c>
      <c r="P92" s="50">
        <v>45457</v>
      </c>
      <c r="Q92" s="51" t="s">
        <v>41</v>
      </c>
      <c r="R92" s="21" t="s">
        <v>88</v>
      </c>
      <c r="S92" s="21"/>
      <c r="T92" s="21"/>
      <c r="U92" s="21"/>
      <c r="V92" s="21"/>
      <c r="W92" s="21"/>
      <c r="X92" s="21"/>
      <c r="Y92" s="21" t="s">
        <v>89</v>
      </c>
      <c r="Z92" s="21"/>
      <c r="AA92" s="21"/>
      <c r="AB92" s="21" t="s">
        <v>89</v>
      </c>
    </row>
    <row r="93" spans="1:28" x14ac:dyDescent="0.25">
      <c r="A93" s="21">
        <v>61215633</v>
      </c>
      <c r="B93" s="21">
        <v>1051254199</v>
      </c>
      <c r="C93" s="51" t="s">
        <v>12</v>
      </c>
      <c r="D93" s="51" t="s">
        <v>41</v>
      </c>
      <c r="E93" s="50">
        <v>45462</v>
      </c>
      <c r="F93" s="21" t="s">
        <v>35</v>
      </c>
      <c r="G93" s="21" t="s">
        <v>7</v>
      </c>
      <c r="H93" s="21" t="s">
        <v>8</v>
      </c>
      <c r="I93" s="21">
        <v>1</v>
      </c>
      <c r="J93" s="51" t="s">
        <v>12</v>
      </c>
      <c r="K93" s="21" t="s">
        <v>86</v>
      </c>
      <c r="L93" s="50">
        <v>45462</v>
      </c>
      <c r="M93" s="51" t="s">
        <v>41</v>
      </c>
      <c r="N93" s="21" t="s">
        <v>88</v>
      </c>
      <c r="O93" s="51" t="s">
        <v>113</v>
      </c>
      <c r="P93" s="50">
        <v>45462</v>
      </c>
      <c r="Q93" s="51" t="s">
        <v>41</v>
      </c>
      <c r="R93" s="21" t="s">
        <v>88</v>
      </c>
      <c r="S93" s="21"/>
      <c r="T93" s="21"/>
      <c r="U93" s="21"/>
      <c r="V93" s="21"/>
      <c r="W93" s="21"/>
      <c r="X93" s="21"/>
      <c r="Y93" s="21" t="s">
        <v>89</v>
      </c>
      <c r="Z93" s="21"/>
      <c r="AA93" s="21"/>
      <c r="AB93" s="21" t="s">
        <v>89</v>
      </c>
    </row>
    <row r="94" spans="1:28" x14ac:dyDescent="0.25">
      <c r="A94" s="21">
        <v>45586097</v>
      </c>
      <c r="B94" s="21">
        <v>1053482022</v>
      </c>
      <c r="C94" s="51" t="s">
        <v>12</v>
      </c>
      <c r="D94" s="51" t="s">
        <v>41</v>
      </c>
      <c r="E94" s="50">
        <v>45467</v>
      </c>
      <c r="F94" s="21" t="s">
        <v>142</v>
      </c>
      <c r="G94" s="21" t="s">
        <v>19</v>
      </c>
      <c r="H94" s="21" t="s">
        <v>8</v>
      </c>
      <c r="I94" s="21">
        <v>1</v>
      </c>
      <c r="J94" s="51" t="s">
        <v>12</v>
      </c>
      <c r="K94" s="21" t="s">
        <v>86</v>
      </c>
      <c r="L94" s="50">
        <v>45467</v>
      </c>
      <c r="M94" s="51" t="s">
        <v>41</v>
      </c>
      <c r="N94" s="21" t="s">
        <v>88</v>
      </c>
      <c r="O94" s="51" t="s">
        <v>113</v>
      </c>
      <c r="P94" s="50">
        <v>45467</v>
      </c>
      <c r="Q94" s="51" t="s">
        <v>41</v>
      </c>
      <c r="R94" s="21" t="s">
        <v>88</v>
      </c>
      <c r="S94" s="21"/>
      <c r="T94" s="21"/>
      <c r="U94" s="21"/>
      <c r="V94" s="21"/>
      <c r="W94" s="21"/>
      <c r="X94" s="21"/>
      <c r="Y94" s="21" t="s">
        <v>89</v>
      </c>
      <c r="Z94" s="21"/>
      <c r="AA94" s="21"/>
      <c r="AB94" s="21" t="s">
        <v>89</v>
      </c>
    </row>
    <row r="95" spans="1:28" x14ac:dyDescent="0.25">
      <c r="A95" s="21">
        <v>90081544</v>
      </c>
      <c r="B95" s="21">
        <v>1067654122</v>
      </c>
      <c r="C95" s="2" t="s">
        <v>12</v>
      </c>
      <c r="D95" s="2" t="s">
        <v>22</v>
      </c>
      <c r="E95" s="50">
        <v>45476</v>
      </c>
      <c r="F95" s="21" t="s">
        <v>28</v>
      </c>
      <c r="G95" s="21" t="s">
        <v>15</v>
      </c>
      <c r="H95" s="21" t="s">
        <v>8</v>
      </c>
      <c r="I95" s="21">
        <v>1</v>
      </c>
      <c r="J95" s="2" t="s">
        <v>12</v>
      </c>
      <c r="K95" s="21" t="s">
        <v>87</v>
      </c>
      <c r="L95" s="50">
        <v>45476</v>
      </c>
      <c r="M95" s="2" t="s">
        <v>22</v>
      </c>
      <c r="N95" s="21" t="s">
        <v>88</v>
      </c>
      <c r="O95" s="2" t="s">
        <v>113</v>
      </c>
      <c r="P95" s="50">
        <v>45476</v>
      </c>
      <c r="Q95" s="2" t="s">
        <v>22</v>
      </c>
      <c r="R95" s="21" t="s">
        <v>88</v>
      </c>
      <c r="S95" s="2"/>
      <c r="T95" s="21"/>
      <c r="U95" s="2"/>
      <c r="V95" s="21"/>
      <c r="W95" s="21"/>
      <c r="X95" s="2"/>
      <c r="Y95" s="21" t="s">
        <v>89</v>
      </c>
      <c r="Z95" s="2"/>
      <c r="AA95" s="21"/>
      <c r="AB95" s="21" t="s">
        <v>89</v>
      </c>
    </row>
    <row r="96" spans="1:28" x14ac:dyDescent="0.25">
      <c r="A96" s="21">
        <v>47395882</v>
      </c>
      <c r="B96" s="21">
        <v>1061983568</v>
      </c>
      <c r="C96" s="2" t="s">
        <v>12</v>
      </c>
      <c r="D96" s="2" t="s">
        <v>50</v>
      </c>
      <c r="E96" s="50">
        <v>45481</v>
      </c>
      <c r="F96" s="21" t="s">
        <v>138</v>
      </c>
      <c r="G96" s="21" t="s">
        <v>112</v>
      </c>
      <c r="H96" s="21" t="s">
        <v>8</v>
      </c>
      <c r="I96" s="21">
        <v>1</v>
      </c>
      <c r="J96" s="2" t="s">
        <v>97</v>
      </c>
      <c r="K96" s="21" t="s">
        <v>87</v>
      </c>
      <c r="L96" s="50">
        <v>45481</v>
      </c>
      <c r="M96" s="2" t="s">
        <v>50</v>
      </c>
      <c r="N96" s="21" t="s">
        <v>88</v>
      </c>
      <c r="O96" s="2" t="s">
        <v>113</v>
      </c>
      <c r="P96" s="50">
        <v>45481</v>
      </c>
      <c r="Q96" s="2" t="s">
        <v>50</v>
      </c>
      <c r="R96" s="21" t="s">
        <v>88</v>
      </c>
      <c r="S96" s="2"/>
      <c r="T96" s="21"/>
      <c r="U96" s="2"/>
      <c r="V96" s="21"/>
      <c r="W96" s="21"/>
      <c r="X96" s="2"/>
      <c r="Y96" s="21" t="s">
        <v>89</v>
      </c>
      <c r="Z96" s="2"/>
      <c r="AA96" s="21"/>
      <c r="AB96" s="21" t="s">
        <v>89</v>
      </c>
    </row>
    <row r="97" spans="1:28" x14ac:dyDescent="0.25">
      <c r="A97" s="21">
        <v>42995765</v>
      </c>
      <c r="B97" s="21">
        <v>1081723557</v>
      </c>
      <c r="C97" s="2" t="s">
        <v>12</v>
      </c>
      <c r="D97" s="2" t="s">
        <v>29</v>
      </c>
      <c r="E97" s="50">
        <v>45490</v>
      </c>
      <c r="F97" s="21" t="s">
        <v>147</v>
      </c>
      <c r="G97" s="21" t="s">
        <v>19</v>
      </c>
      <c r="H97" s="21" t="s">
        <v>8</v>
      </c>
      <c r="I97" s="21">
        <v>1</v>
      </c>
      <c r="J97" s="2" t="s">
        <v>94</v>
      </c>
      <c r="K97" s="21" t="s">
        <v>87</v>
      </c>
      <c r="L97" s="50">
        <v>45490</v>
      </c>
      <c r="M97" s="2" t="s">
        <v>29</v>
      </c>
      <c r="N97" s="21" t="s">
        <v>88</v>
      </c>
      <c r="O97" s="2" t="s">
        <v>113</v>
      </c>
      <c r="P97" s="50">
        <v>45490</v>
      </c>
      <c r="Q97" s="2" t="s">
        <v>29</v>
      </c>
      <c r="R97" s="21" t="s">
        <v>88</v>
      </c>
      <c r="S97" s="2"/>
      <c r="T97" s="21"/>
      <c r="U97" s="2"/>
      <c r="V97" s="21"/>
      <c r="W97" s="21"/>
      <c r="X97" s="2"/>
      <c r="Y97" s="21" t="s">
        <v>89</v>
      </c>
      <c r="Z97" s="2"/>
      <c r="AA97" s="21"/>
      <c r="AB97" s="21" t="s">
        <v>89</v>
      </c>
    </row>
    <row r="98" spans="1:28" x14ac:dyDescent="0.25">
      <c r="A98" s="21">
        <v>71284349</v>
      </c>
      <c r="B98" s="21">
        <v>1067608938</v>
      </c>
      <c r="C98" s="2" t="s">
        <v>12</v>
      </c>
      <c r="D98" s="2" t="s">
        <v>50</v>
      </c>
      <c r="E98" s="50">
        <v>45490</v>
      </c>
      <c r="F98" s="21" t="s">
        <v>28</v>
      </c>
      <c r="G98" s="21" t="s">
        <v>136</v>
      </c>
      <c r="H98" s="21" t="s">
        <v>8</v>
      </c>
      <c r="I98" s="21">
        <v>1</v>
      </c>
      <c r="J98" s="2" t="s">
        <v>97</v>
      </c>
      <c r="K98" s="21" t="s">
        <v>87</v>
      </c>
      <c r="L98" s="50">
        <v>45490</v>
      </c>
      <c r="M98" s="2" t="s">
        <v>50</v>
      </c>
      <c r="N98" s="21" t="s">
        <v>88</v>
      </c>
      <c r="O98" s="2" t="s">
        <v>113</v>
      </c>
      <c r="P98" s="50">
        <v>45490</v>
      </c>
      <c r="Q98" s="2" t="s">
        <v>50</v>
      </c>
      <c r="R98" s="21" t="s">
        <v>88</v>
      </c>
      <c r="S98" s="2"/>
      <c r="T98" s="21"/>
      <c r="U98" s="2"/>
      <c r="V98" s="21"/>
      <c r="W98" s="21"/>
      <c r="X98" s="2"/>
      <c r="Y98" s="21" t="s">
        <v>89</v>
      </c>
      <c r="Z98" s="2"/>
      <c r="AA98" s="21"/>
      <c r="AB98" s="21" t="s">
        <v>89</v>
      </c>
    </row>
    <row r="99" spans="1:28" x14ac:dyDescent="0.25">
      <c r="A99" s="21">
        <v>42497396</v>
      </c>
      <c r="B99" s="21">
        <v>1070382421</v>
      </c>
      <c r="C99" s="2" t="s">
        <v>12</v>
      </c>
      <c r="D99" s="2" t="s">
        <v>41</v>
      </c>
      <c r="E99" s="50">
        <v>45499</v>
      </c>
      <c r="F99" s="21" t="s">
        <v>54</v>
      </c>
      <c r="G99" s="21" t="s">
        <v>19</v>
      </c>
      <c r="H99" s="21" t="s">
        <v>8</v>
      </c>
      <c r="I99" s="21">
        <v>1</v>
      </c>
      <c r="J99" s="2" t="s">
        <v>12</v>
      </c>
      <c r="K99" s="21" t="s">
        <v>87</v>
      </c>
      <c r="L99" s="50">
        <v>45499</v>
      </c>
      <c r="M99" s="2" t="s">
        <v>41</v>
      </c>
      <c r="N99" s="21" t="s">
        <v>88</v>
      </c>
      <c r="O99" s="2" t="s">
        <v>113</v>
      </c>
      <c r="P99" s="50">
        <v>45499</v>
      </c>
      <c r="Q99" s="2" t="s">
        <v>41</v>
      </c>
      <c r="R99" s="21" t="s">
        <v>88</v>
      </c>
      <c r="S99" s="2"/>
      <c r="T99" s="21"/>
      <c r="U99" s="2"/>
      <c r="V99" s="21"/>
      <c r="W99" s="21"/>
      <c r="X99" s="2"/>
      <c r="Y99" s="21" t="s">
        <v>89</v>
      </c>
      <c r="Z99" s="2"/>
      <c r="AA99" s="21"/>
      <c r="AB99" s="21" t="s">
        <v>89</v>
      </c>
    </row>
    <row r="100" spans="1:28" x14ac:dyDescent="0.25">
      <c r="A100" s="21">
        <v>70461063</v>
      </c>
      <c r="B100" s="21">
        <v>1074271358</v>
      </c>
      <c r="C100" s="2" t="s">
        <v>12</v>
      </c>
      <c r="D100" s="2" t="s">
        <v>41</v>
      </c>
      <c r="E100" s="50">
        <v>45504</v>
      </c>
      <c r="F100" s="21" t="s">
        <v>63</v>
      </c>
      <c r="G100" s="21" t="s">
        <v>136</v>
      </c>
      <c r="H100" s="21" t="s">
        <v>8</v>
      </c>
      <c r="I100" s="21">
        <v>1</v>
      </c>
      <c r="J100" s="2" t="s">
        <v>12</v>
      </c>
      <c r="K100" s="21" t="s">
        <v>87</v>
      </c>
      <c r="L100" s="50">
        <v>45504</v>
      </c>
      <c r="M100" s="2" t="s">
        <v>41</v>
      </c>
      <c r="N100" s="21" t="s">
        <v>88</v>
      </c>
      <c r="O100" s="2" t="s">
        <v>113</v>
      </c>
      <c r="P100" s="50">
        <v>45504</v>
      </c>
      <c r="Q100" s="2" t="s">
        <v>41</v>
      </c>
      <c r="R100" s="21" t="s">
        <v>88</v>
      </c>
      <c r="S100" s="2"/>
      <c r="T100" s="21"/>
      <c r="U100" s="2"/>
      <c r="V100" s="21"/>
      <c r="W100" s="21"/>
      <c r="X100" s="2"/>
      <c r="Y100" s="21" t="s">
        <v>89</v>
      </c>
      <c r="Z100" s="2"/>
      <c r="AA100" s="21"/>
      <c r="AB100" s="21" t="s">
        <v>89</v>
      </c>
    </row>
  </sheetData>
  <autoFilter ref="A9:AB9"/>
  <mergeCells count="8">
    <mergeCell ref="Z8:AA8"/>
    <mergeCell ref="V8:X8"/>
    <mergeCell ref="A1:J3"/>
    <mergeCell ref="A4:J5"/>
    <mergeCell ref="B7:Q7"/>
    <mergeCell ref="L8:M8"/>
    <mergeCell ref="O8:Q8"/>
    <mergeCell ref="S8:U8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progId="CorelDRAW.Graphic.13" shapeId="16385" r:id="rId4">
          <objectPr defaultSize="0" autoPict="0" r:id="rId5">
            <anchor moveWithCells="1" sizeWithCells="1">
              <from>
                <xdr:col>7</xdr:col>
                <xdr:colOff>342900</xdr:colOff>
                <xdr:row>0</xdr:row>
                <xdr:rowOff>180975</xdr:rowOff>
              </from>
              <to>
                <xdr:col>8</xdr:col>
                <xdr:colOff>428625</xdr:colOff>
                <xdr:row>5</xdr:row>
                <xdr:rowOff>66675</xdr:rowOff>
              </to>
            </anchor>
          </objectPr>
        </oleObject>
      </mc:Choice>
      <mc:Fallback>
        <oleObject progId="CorelDRAW.Graphic.13" shapeId="1638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AO23"/>
  <sheetViews>
    <sheetView showGridLines="0" topLeftCell="A4" zoomScale="70" zoomScaleNormal="70" workbookViewId="0">
      <pane xSplit="5" ySplit="9" topLeftCell="V13" activePane="bottomRight" state="frozen"/>
      <selection activeCell="A10" sqref="A10:Z82"/>
      <selection pane="topRight" activeCell="A10" sqref="A10:Z82"/>
      <selection pane="bottomLeft" activeCell="A10" sqref="A10:Z82"/>
      <selection pane="bottomRight" activeCell="AB20" sqref="AB20"/>
    </sheetView>
  </sheetViews>
  <sheetFormatPr baseColWidth="10" defaultRowHeight="15" x14ac:dyDescent="0.25"/>
  <cols>
    <col min="2" max="2" width="34" customWidth="1"/>
    <col min="3" max="3" width="25" customWidth="1"/>
    <col min="4" max="4" width="21.5703125" customWidth="1"/>
    <col min="6" max="7" width="21.140625" customWidth="1"/>
    <col min="8" max="8" width="11.5703125" customWidth="1"/>
    <col min="9" max="10" width="21.140625" customWidth="1"/>
    <col min="11" max="11" width="12.140625" customWidth="1"/>
    <col min="12" max="13" width="21.140625" customWidth="1"/>
    <col min="14" max="14" width="11.7109375" customWidth="1"/>
    <col min="15" max="16" width="21.140625" customWidth="1"/>
    <col min="17" max="17" width="10.42578125" customWidth="1"/>
    <col min="18" max="19" width="21.140625" customWidth="1"/>
    <col min="20" max="20" width="10.7109375" customWidth="1"/>
    <col min="21" max="22" width="21.140625" customWidth="1"/>
    <col min="23" max="23" width="11.5703125" customWidth="1"/>
    <col min="24" max="25" width="21.140625" customWidth="1"/>
    <col min="26" max="26" width="12.42578125" customWidth="1"/>
    <col min="27" max="28" width="21.140625" customWidth="1"/>
    <col min="29" max="29" width="9.28515625" customWidth="1"/>
    <col min="30" max="31" width="21.140625" customWidth="1"/>
    <col min="32" max="32" width="9.28515625" customWidth="1"/>
    <col min="33" max="34" width="21.140625" customWidth="1"/>
    <col min="35" max="35" width="9.28515625" customWidth="1"/>
    <col min="36" max="37" width="21.140625" customWidth="1"/>
    <col min="38" max="38" width="9.28515625" customWidth="1"/>
    <col min="39" max="40" width="21.140625" customWidth="1"/>
    <col min="41" max="41" width="9.28515625" customWidth="1"/>
  </cols>
  <sheetData>
    <row r="4" spans="1:41" ht="15" customHeight="1" x14ac:dyDescent="0.25">
      <c r="B4" s="55" t="s">
        <v>101</v>
      </c>
      <c r="C4" s="55"/>
      <c r="D4" s="55"/>
      <c r="E4" s="55"/>
      <c r="F4" s="25"/>
      <c r="G4" s="25"/>
      <c r="H4" s="25"/>
      <c r="I4" s="25"/>
      <c r="J4" s="25"/>
    </row>
    <row r="5" spans="1:41" ht="15" customHeight="1" x14ac:dyDescent="0.25">
      <c r="B5" s="55"/>
      <c r="C5" s="55"/>
      <c r="D5" s="55"/>
      <c r="E5" s="55"/>
      <c r="F5" s="25"/>
      <c r="G5" s="25"/>
      <c r="H5" s="25"/>
      <c r="I5" s="25"/>
      <c r="J5" s="25"/>
    </row>
    <row r="6" spans="1:41" ht="15" customHeight="1" x14ac:dyDescent="0.25">
      <c r="B6" s="55"/>
      <c r="C6" s="55"/>
      <c r="D6" s="55"/>
      <c r="E6" s="55"/>
      <c r="F6" s="25"/>
      <c r="G6" s="25"/>
      <c r="H6" s="25"/>
      <c r="I6" s="25"/>
      <c r="J6" s="25"/>
    </row>
    <row r="7" spans="1:41" ht="15" customHeight="1" x14ac:dyDescent="0.3">
      <c r="B7" s="62" t="s">
        <v>102</v>
      </c>
      <c r="C7" s="62"/>
      <c r="D7" s="62"/>
      <c r="E7" s="62"/>
      <c r="F7" s="24"/>
      <c r="G7" s="24"/>
      <c r="H7" s="24"/>
      <c r="I7" s="24"/>
      <c r="J7" s="24"/>
    </row>
    <row r="8" spans="1:41" ht="15" customHeight="1" x14ac:dyDescent="0.3">
      <c r="B8" s="62"/>
      <c r="C8" s="62"/>
      <c r="D8" s="62"/>
      <c r="E8" s="62"/>
      <c r="F8" s="24"/>
      <c r="G8" s="24"/>
      <c r="H8" s="24"/>
      <c r="I8" s="24"/>
      <c r="J8" s="24"/>
    </row>
    <row r="9" spans="1:41" x14ac:dyDescent="0.25">
      <c r="H9" s="23"/>
      <c r="I9" s="10"/>
      <c r="J9" s="10"/>
    </row>
    <row r="10" spans="1:41" ht="21" x14ac:dyDescent="0.25">
      <c r="B10" s="57" t="s">
        <v>129</v>
      </c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</row>
    <row r="12" spans="1:41" x14ac:dyDescent="0.25">
      <c r="B12" s="13"/>
      <c r="C12" s="63" t="s">
        <v>93</v>
      </c>
      <c r="D12" s="64"/>
      <c r="E12" s="65"/>
      <c r="F12" s="61" t="s">
        <v>90</v>
      </c>
      <c r="G12" s="61"/>
      <c r="H12" s="61"/>
      <c r="I12" s="61" t="s">
        <v>81</v>
      </c>
      <c r="J12" s="61"/>
      <c r="K12" s="61"/>
      <c r="L12" s="61" t="s">
        <v>82</v>
      </c>
      <c r="M12" s="61"/>
      <c r="N12" s="61"/>
      <c r="O12" s="61" t="s">
        <v>83</v>
      </c>
      <c r="P12" s="61"/>
      <c r="Q12" s="61"/>
      <c r="R12" s="61" t="s">
        <v>84</v>
      </c>
      <c r="S12" s="61"/>
      <c r="T12" s="61"/>
      <c r="U12" s="61" t="s">
        <v>85</v>
      </c>
      <c r="V12" s="61"/>
      <c r="W12" s="61"/>
      <c r="X12" s="61" t="s">
        <v>86</v>
      </c>
      <c r="Y12" s="61"/>
      <c r="Z12" s="61"/>
      <c r="AA12" s="61" t="s">
        <v>87</v>
      </c>
      <c r="AB12" s="61"/>
      <c r="AC12" s="61"/>
      <c r="AD12" s="61" t="s">
        <v>105</v>
      </c>
      <c r="AE12" s="61"/>
      <c r="AF12" s="61"/>
      <c r="AG12" s="61" t="s">
        <v>106</v>
      </c>
      <c r="AH12" s="61"/>
      <c r="AI12" s="61"/>
      <c r="AJ12" s="61" t="s">
        <v>108</v>
      </c>
      <c r="AK12" s="61"/>
      <c r="AL12" s="61"/>
      <c r="AM12" s="61" t="s">
        <v>109</v>
      </c>
      <c r="AN12" s="61"/>
      <c r="AO12" s="61"/>
    </row>
    <row r="13" spans="1:41" ht="120" customHeight="1" x14ac:dyDescent="0.25">
      <c r="B13" s="14" t="s">
        <v>91</v>
      </c>
      <c r="C13" s="15" t="s">
        <v>127</v>
      </c>
      <c r="D13" s="15" t="s">
        <v>128</v>
      </c>
      <c r="E13" s="16" t="s">
        <v>92</v>
      </c>
      <c r="F13" s="15" t="s">
        <v>127</v>
      </c>
      <c r="G13" s="15" t="s">
        <v>128</v>
      </c>
      <c r="H13" s="16" t="s">
        <v>92</v>
      </c>
      <c r="I13" s="15" t="s">
        <v>127</v>
      </c>
      <c r="J13" s="15" t="s">
        <v>128</v>
      </c>
      <c r="K13" s="16" t="s">
        <v>92</v>
      </c>
      <c r="L13" s="15" t="s">
        <v>127</v>
      </c>
      <c r="M13" s="15" t="s">
        <v>128</v>
      </c>
      <c r="N13" s="16" t="s">
        <v>92</v>
      </c>
      <c r="O13" s="15" t="s">
        <v>127</v>
      </c>
      <c r="P13" s="15" t="s">
        <v>128</v>
      </c>
      <c r="Q13" s="16" t="s">
        <v>92</v>
      </c>
      <c r="R13" s="15" t="s">
        <v>127</v>
      </c>
      <c r="S13" s="15" t="s">
        <v>128</v>
      </c>
      <c r="T13" s="16" t="s">
        <v>92</v>
      </c>
      <c r="U13" s="15" t="s">
        <v>127</v>
      </c>
      <c r="V13" s="15" t="s">
        <v>128</v>
      </c>
      <c r="W13" s="16" t="s">
        <v>92</v>
      </c>
      <c r="X13" s="15" t="s">
        <v>127</v>
      </c>
      <c r="Y13" s="15" t="s">
        <v>128</v>
      </c>
      <c r="Z13" s="16" t="s">
        <v>92</v>
      </c>
      <c r="AA13" s="15" t="s">
        <v>127</v>
      </c>
      <c r="AB13" s="15" t="s">
        <v>128</v>
      </c>
      <c r="AC13" s="16" t="s">
        <v>92</v>
      </c>
      <c r="AD13" s="15" t="s">
        <v>127</v>
      </c>
      <c r="AE13" s="15" t="s">
        <v>128</v>
      </c>
      <c r="AF13" s="16" t="s">
        <v>92</v>
      </c>
      <c r="AG13" s="15" t="s">
        <v>127</v>
      </c>
      <c r="AH13" s="15" t="s">
        <v>128</v>
      </c>
      <c r="AI13" s="16" t="s">
        <v>92</v>
      </c>
      <c r="AJ13" s="15" t="s">
        <v>127</v>
      </c>
      <c r="AK13" s="15" t="s">
        <v>128</v>
      </c>
      <c r="AL13" s="16" t="s">
        <v>92</v>
      </c>
      <c r="AM13" s="15" t="s">
        <v>127</v>
      </c>
      <c r="AN13" s="15" t="s">
        <v>128</v>
      </c>
      <c r="AO13" s="16" t="s">
        <v>92</v>
      </c>
    </row>
    <row r="14" spans="1:41" x14ac:dyDescent="0.25">
      <c r="B14" s="17" t="s">
        <v>93</v>
      </c>
      <c r="C14" s="18">
        <f>SUM(C15:C65)</f>
        <v>0</v>
      </c>
      <c r="D14" s="18">
        <f>SUM(D15:D65)</f>
        <v>91</v>
      </c>
      <c r="E14" s="19">
        <f>IFERROR(C14/D14,"0%")</f>
        <v>0</v>
      </c>
      <c r="F14" s="18">
        <f>SUM(F15:F65)</f>
        <v>0</v>
      </c>
      <c r="G14" s="18">
        <f>SUM(G15:G65)</f>
        <v>18</v>
      </c>
      <c r="H14" s="19">
        <f>IFERROR(F14/G14,"0%")</f>
        <v>0</v>
      </c>
      <c r="I14" s="18">
        <f>SUM(I15:I65)</f>
        <v>0</v>
      </c>
      <c r="J14" s="18">
        <f>SUM(J15:J65)</f>
        <v>12</v>
      </c>
      <c r="K14" s="19">
        <f>IFERROR(I14/J14,"0%")</f>
        <v>0</v>
      </c>
      <c r="L14" s="18">
        <f>SUM(L15:L65)</f>
        <v>0</v>
      </c>
      <c r="M14" s="18">
        <f>SUM(M15:M65)</f>
        <v>14</v>
      </c>
      <c r="N14" s="19">
        <f>IFERROR(L14/M14,"0%")</f>
        <v>0</v>
      </c>
      <c r="O14" s="18">
        <f>SUM(O15:O65)</f>
        <v>0</v>
      </c>
      <c r="P14" s="18">
        <f>SUM(P15:P65)</f>
        <v>17</v>
      </c>
      <c r="Q14" s="19">
        <f>IFERROR(O14/P14,"0%")</f>
        <v>0</v>
      </c>
      <c r="R14" s="18">
        <f>SUM(R15:R65)</f>
        <v>0</v>
      </c>
      <c r="S14" s="18">
        <f>SUM(S15:S65)</f>
        <v>10</v>
      </c>
      <c r="T14" s="19">
        <f>IFERROR(R14/S14,"0%")</f>
        <v>0</v>
      </c>
      <c r="U14" s="18">
        <f>SUM(U15:U65)</f>
        <v>0</v>
      </c>
      <c r="V14" s="18">
        <f>SUM(V15:V65)</f>
        <v>8</v>
      </c>
      <c r="W14" s="19">
        <f>IFERROR(U14/V14,"0%")</f>
        <v>0</v>
      </c>
      <c r="X14" s="18">
        <f>SUM(X15:X65)</f>
        <v>0</v>
      </c>
      <c r="Y14" s="18">
        <f>SUM(Y15:Y65)</f>
        <v>6</v>
      </c>
      <c r="Z14" s="19">
        <f>IFERROR(X14/Y14,"0%")</f>
        <v>0</v>
      </c>
      <c r="AA14" s="18">
        <f>SUM(AA15:AA65)</f>
        <v>0</v>
      </c>
      <c r="AB14" s="18">
        <f>SUM(AB15:AB65)</f>
        <v>6</v>
      </c>
      <c r="AC14" s="19">
        <f>IFERROR(AA14/AB14,"0%")</f>
        <v>0</v>
      </c>
      <c r="AD14" s="18">
        <f>SUM(AD15:AD65)</f>
        <v>0</v>
      </c>
      <c r="AE14" s="18">
        <f>SUM(AE15:AE65)</f>
        <v>0</v>
      </c>
      <c r="AF14" s="19" t="str">
        <f>IFERROR(AD14/AE14,"0%")</f>
        <v>0%</v>
      </c>
      <c r="AG14" s="18">
        <f>SUM(AG15:AG65)</f>
        <v>0</v>
      </c>
      <c r="AH14" s="18">
        <f>SUM(AH15:AH65)</f>
        <v>0</v>
      </c>
      <c r="AI14" s="19" t="str">
        <f>IFERROR(AG14/AH14,"0%")</f>
        <v>0%</v>
      </c>
      <c r="AJ14" s="18">
        <f>SUM(AJ15:AJ65)</f>
        <v>0</v>
      </c>
      <c r="AK14" s="18">
        <f>SUM(AK15:AK65)</f>
        <v>0</v>
      </c>
      <c r="AL14" s="19" t="str">
        <f>IFERROR(AJ14/AK14,"0%")</f>
        <v>0%</v>
      </c>
      <c r="AM14" s="18">
        <f>SUM(AM15:AM65)</f>
        <v>0</v>
      </c>
      <c r="AN14" s="18">
        <f>SUM(AN15:AN65)</f>
        <v>0</v>
      </c>
      <c r="AO14" s="19" t="str">
        <f>IFERROR(AM14/AN14,"0%")</f>
        <v>0%</v>
      </c>
    </row>
    <row r="15" spans="1:41" x14ac:dyDescent="0.25">
      <c r="A15" s="29">
        <f t="shared" ref="A15:A21" si="0">VLOOKUP(B15,distritos,2,0)</f>
        <v>70101</v>
      </c>
      <c r="B15" s="20" t="s">
        <v>97</v>
      </c>
      <c r="C15" s="21">
        <f>F15+I15+L15+O15+R15+U15+X15+AA15+AD15+AG15+AJ15+AM15</f>
        <v>0</v>
      </c>
      <c r="D15" s="21">
        <f>G15+J15+M15+P15+S15+V15+Y15+AB15+AE15+AH15+AK15+AN15</f>
        <v>41</v>
      </c>
      <c r="E15" s="22">
        <f t="shared" ref="E15:E21" si="1">IFERROR(C15/D15,"0%")</f>
        <v>0</v>
      </c>
      <c r="F15" s="21"/>
      <c r="G15" s="21">
        <v>12</v>
      </c>
      <c r="H15" s="22">
        <f t="shared" ref="H15:H21" si="2">IFERROR(F15/G15,"0%")</f>
        <v>0</v>
      </c>
      <c r="I15" s="21"/>
      <c r="J15" s="21">
        <v>7</v>
      </c>
      <c r="K15" s="22">
        <f t="shared" ref="K15:K21" si="3">IFERROR(I15/J15,"0%")</f>
        <v>0</v>
      </c>
      <c r="L15" s="21"/>
      <c r="M15" s="21">
        <v>7</v>
      </c>
      <c r="N15" s="22">
        <f t="shared" ref="N15:N21" si="4">IFERROR(L15/M15,"0%")</f>
        <v>0</v>
      </c>
      <c r="O15" s="21"/>
      <c r="P15" s="21">
        <v>7</v>
      </c>
      <c r="Q15" s="22">
        <f t="shared" ref="Q15:Q21" si="5">IFERROR(O15/P15,"0%")</f>
        <v>0</v>
      </c>
      <c r="R15" s="21"/>
      <c r="S15" s="21">
        <v>3</v>
      </c>
      <c r="T15" s="22">
        <f t="shared" ref="T15:T21" si="6">IFERROR(R15/S15,"0%")</f>
        <v>0</v>
      </c>
      <c r="U15" s="21"/>
      <c r="V15" s="21">
        <v>2</v>
      </c>
      <c r="W15" s="22">
        <f t="shared" ref="W15:W21" si="7">IFERROR(U15/V15,"0%")</f>
        <v>0</v>
      </c>
      <c r="X15" s="21"/>
      <c r="Y15" s="21">
        <v>1</v>
      </c>
      <c r="Z15" s="22">
        <f t="shared" ref="Z15:Z21" si="8">IFERROR(X15/Y15,"0%")</f>
        <v>0</v>
      </c>
      <c r="AA15" s="21"/>
      <c r="AB15" s="21">
        <v>2</v>
      </c>
      <c r="AC15" s="22">
        <f t="shared" ref="AC15:AC21" si="9">IFERROR(AA15/AB15,"0%")</f>
        <v>0</v>
      </c>
      <c r="AD15" s="21"/>
      <c r="AE15" s="21"/>
      <c r="AF15" s="22" t="str">
        <f t="shared" ref="AF15:AF21" si="10">IFERROR(AD15/AE15,"0%")</f>
        <v>0%</v>
      </c>
      <c r="AG15" s="21"/>
      <c r="AH15" s="21"/>
      <c r="AI15" s="22" t="str">
        <f t="shared" ref="AI15:AI21" si="11">IFERROR(AG15/AH15,"0%")</f>
        <v>0%</v>
      </c>
      <c r="AJ15" s="21"/>
      <c r="AK15" s="21"/>
      <c r="AL15" s="22" t="str">
        <f t="shared" ref="AL15:AL21" si="12">IFERROR(AJ15/AK15,"0%")</f>
        <v>0%</v>
      </c>
      <c r="AM15" s="21"/>
      <c r="AN15" s="21"/>
      <c r="AO15" s="22" t="str">
        <f t="shared" ref="AO15:AO21" si="13">IFERROR(AM15/AN15,"0%")</f>
        <v>0%</v>
      </c>
    </row>
    <row r="16" spans="1:41" x14ac:dyDescent="0.25">
      <c r="A16" s="29">
        <f t="shared" si="0"/>
        <v>70102</v>
      </c>
      <c r="B16" s="20" t="s">
        <v>99</v>
      </c>
      <c r="C16" s="21">
        <f t="shared" ref="C16:D21" si="14">F16+I16+L16+O16+R16+U16+X16+AA16+AD16+AG16+AJ16+AM16</f>
        <v>0</v>
      </c>
      <c r="D16" s="21">
        <f t="shared" si="14"/>
        <v>0</v>
      </c>
      <c r="E16" s="22" t="str">
        <f t="shared" si="1"/>
        <v>0%</v>
      </c>
      <c r="F16" s="21"/>
      <c r="G16" s="21"/>
      <c r="H16" s="22" t="str">
        <f t="shared" si="2"/>
        <v>0%</v>
      </c>
      <c r="I16" s="21"/>
      <c r="J16" s="21"/>
      <c r="K16" s="22" t="str">
        <f t="shared" si="3"/>
        <v>0%</v>
      </c>
      <c r="L16" s="21"/>
      <c r="M16" s="21"/>
      <c r="N16" s="22" t="str">
        <f t="shared" si="4"/>
        <v>0%</v>
      </c>
      <c r="O16" s="21"/>
      <c r="P16" s="21"/>
      <c r="Q16" s="22" t="str">
        <f t="shared" si="5"/>
        <v>0%</v>
      </c>
      <c r="R16" s="21"/>
      <c r="S16" s="21"/>
      <c r="T16" s="22" t="str">
        <f t="shared" si="6"/>
        <v>0%</v>
      </c>
      <c r="U16" s="21"/>
      <c r="V16" s="21"/>
      <c r="W16" s="22" t="str">
        <f t="shared" si="7"/>
        <v>0%</v>
      </c>
      <c r="X16" s="21"/>
      <c r="Y16" s="21"/>
      <c r="Z16" s="22" t="str">
        <f t="shared" si="8"/>
        <v>0%</v>
      </c>
      <c r="AA16" s="21"/>
      <c r="AB16" s="21"/>
      <c r="AC16" s="22" t="str">
        <f t="shared" si="9"/>
        <v>0%</v>
      </c>
      <c r="AD16" s="21"/>
      <c r="AE16" s="21"/>
      <c r="AF16" s="22" t="str">
        <f t="shared" si="10"/>
        <v>0%</v>
      </c>
      <c r="AG16" s="21"/>
      <c r="AH16" s="21"/>
      <c r="AI16" s="22" t="str">
        <f t="shared" si="11"/>
        <v>0%</v>
      </c>
      <c r="AJ16" s="21"/>
      <c r="AK16" s="21"/>
      <c r="AL16" s="22" t="str">
        <f t="shared" si="12"/>
        <v>0%</v>
      </c>
      <c r="AM16" s="21"/>
      <c r="AN16" s="21"/>
      <c r="AO16" s="22" t="str">
        <f t="shared" si="13"/>
        <v>0%</v>
      </c>
    </row>
    <row r="17" spans="1:41" x14ac:dyDescent="0.25">
      <c r="A17" s="29">
        <f t="shared" si="0"/>
        <v>70103</v>
      </c>
      <c r="B17" s="20" t="s">
        <v>96</v>
      </c>
      <c r="C17" s="21">
        <f t="shared" si="14"/>
        <v>0</v>
      </c>
      <c r="D17" s="21">
        <f t="shared" si="14"/>
        <v>1</v>
      </c>
      <c r="E17" s="22">
        <f t="shared" si="1"/>
        <v>0</v>
      </c>
      <c r="F17" s="21"/>
      <c r="G17" s="21"/>
      <c r="H17" s="22" t="str">
        <f t="shared" si="2"/>
        <v>0%</v>
      </c>
      <c r="I17" s="21"/>
      <c r="J17" s="21"/>
      <c r="K17" s="22" t="str">
        <f t="shared" si="3"/>
        <v>0%</v>
      </c>
      <c r="L17" s="21"/>
      <c r="M17" s="21"/>
      <c r="N17" s="22" t="str">
        <f t="shared" si="4"/>
        <v>0%</v>
      </c>
      <c r="O17" s="21"/>
      <c r="P17" s="21"/>
      <c r="Q17" s="22" t="str">
        <f t="shared" si="5"/>
        <v>0%</v>
      </c>
      <c r="R17" s="21"/>
      <c r="S17" s="21">
        <v>1</v>
      </c>
      <c r="T17" s="22">
        <f t="shared" si="6"/>
        <v>0</v>
      </c>
      <c r="U17" s="21"/>
      <c r="V17" s="21"/>
      <c r="W17" s="22" t="str">
        <f t="shared" si="7"/>
        <v>0%</v>
      </c>
      <c r="X17" s="21"/>
      <c r="Y17" s="21"/>
      <c r="Z17" s="22" t="str">
        <f t="shared" si="8"/>
        <v>0%</v>
      </c>
      <c r="AA17" s="21"/>
      <c r="AB17" s="21"/>
      <c r="AC17" s="22" t="str">
        <f t="shared" si="9"/>
        <v>0%</v>
      </c>
      <c r="AD17" s="21"/>
      <c r="AE17" s="21"/>
      <c r="AF17" s="22" t="str">
        <f t="shared" si="10"/>
        <v>0%</v>
      </c>
      <c r="AG17" s="21"/>
      <c r="AH17" s="21"/>
      <c r="AI17" s="22" t="str">
        <f t="shared" si="11"/>
        <v>0%</v>
      </c>
      <c r="AJ17" s="21"/>
      <c r="AK17" s="21"/>
      <c r="AL17" s="22" t="str">
        <f t="shared" si="12"/>
        <v>0%</v>
      </c>
      <c r="AM17" s="21"/>
      <c r="AN17" s="21"/>
      <c r="AO17" s="22" t="str">
        <f t="shared" si="13"/>
        <v>0%</v>
      </c>
    </row>
    <row r="18" spans="1:41" x14ac:dyDescent="0.25">
      <c r="A18" s="29">
        <f t="shared" si="0"/>
        <v>70104</v>
      </c>
      <c r="B18" s="20" t="s">
        <v>98</v>
      </c>
      <c r="C18" s="21">
        <f t="shared" si="14"/>
        <v>0</v>
      </c>
      <c r="D18" s="21">
        <f t="shared" si="14"/>
        <v>4</v>
      </c>
      <c r="E18" s="22">
        <f t="shared" si="1"/>
        <v>0</v>
      </c>
      <c r="F18" s="21"/>
      <c r="G18" s="21">
        <v>2</v>
      </c>
      <c r="H18" s="22">
        <f t="shared" si="2"/>
        <v>0</v>
      </c>
      <c r="I18" s="21"/>
      <c r="J18" s="21">
        <v>1</v>
      </c>
      <c r="K18" s="22">
        <f t="shared" si="3"/>
        <v>0</v>
      </c>
      <c r="L18" s="21"/>
      <c r="M18" s="21"/>
      <c r="N18" s="22" t="str">
        <f t="shared" si="4"/>
        <v>0%</v>
      </c>
      <c r="O18" s="21"/>
      <c r="P18" s="21"/>
      <c r="Q18" s="22" t="str">
        <f t="shared" si="5"/>
        <v>0%</v>
      </c>
      <c r="R18" s="21"/>
      <c r="S18" s="21">
        <v>1</v>
      </c>
      <c r="T18" s="22">
        <f t="shared" si="6"/>
        <v>0</v>
      </c>
      <c r="U18" s="21"/>
      <c r="V18" s="21"/>
      <c r="W18" s="22" t="str">
        <f t="shared" si="7"/>
        <v>0%</v>
      </c>
      <c r="X18" s="21"/>
      <c r="Y18" s="21"/>
      <c r="Z18" s="22" t="str">
        <f t="shared" si="8"/>
        <v>0%</v>
      </c>
      <c r="AA18" s="21"/>
      <c r="AB18" s="21"/>
      <c r="AC18" s="22" t="str">
        <f t="shared" si="9"/>
        <v>0%</v>
      </c>
      <c r="AD18" s="21"/>
      <c r="AE18" s="21"/>
      <c r="AF18" s="22" t="str">
        <f t="shared" si="10"/>
        <v>0%</v>
      </c>
      <c r="AG18" s="21"/>
      <c r="AH18" s="21"/>
      <c r="AI18" s="22" t="str">
        <f t="shared" si="11"/>
        <v>0%</v>
      </c>
      <c r="AJ18" s="21"/>
      <c r="AK18" s="21"/>
      <c r="AL18" s="22" t="str">
        <f t="shared" si="12"/>
        <v>0%</v>
      </c>
      <c r="AM18" s="21"/>
      <c r="AN18" s="21"/>
      <c r="AO18" s="22" t="str">
        <f t="shared" si="13"/>
        <v>0%</v>
      </c>
    </row>
    <row r="19" spans="1:41" x14ac:dyDescent="0.25">
      <c r="A19" s="29">
        <f t="shared" si="0"/>
        <v>70105</v>
      </c>
      <c r="B19" s="20" t="s">
        <v>100</v>
      </c>
      <c r="C19" s="21">
        <f t="shared" si="14"/>
        <v>0</v>
      </c>
      <c r="D19" s="21">
        <f t="shared" si="14"/>
        <v>3</v>
      </c>
      <c r="E19" s="22">
        <f t="shared" si="1"/>
        <v>0</v>
      </c>
      <c r="F19" s="21"/>
      <c r="G19" s="21"/>
      <c r="H19" s="22" t="str">
        <f t="shared" si="2"/>
        <v>0%</v>
      </c>
      <c r="I19" s="21"/>
      <c r="J19" s="21">
        <v>1</v>
      </c>
      <c r="K19" s="22">
        <f t="shared" si="3"/>
        <v>0</v>
      </c>
      <c r="L19" s="21"/>
      <c r="M19" s="21">
        <v>1</v>
      </c>
      <c r="N19" s="22">
        <f t="shared" si="4"/>
        <v>0</v>
      </c>
      <c r="O19" s="21"/>
      <c r="P19" s="21">
        <v>1</v>
      </c>
      <c r="Q19" s="22">
        <f t="shared" si="5"/>
        <v>0</v>
      </c>
      <c r="R19" s="21"/>
      <c r="S19" s="21"/>
      <c r="T19" s="22" t="str">
        <f t="shared" si="6"/>
        <v>0%</v>
      </c>
      <c r="U19" s="21"/>
      <c r="V19" s="21"/>
      <c r="W19" s="22" t="str">
        <f t="shared" si="7"/>
        <v>0%</v>
      </c>
      <c r="X19" s="21"/>
      <c r="Y19" s="21"/>
      <c r="Z19" s="22" t="str">
        <f t="shared" si="8"/>
        <v>0%</v>
      </c>
      <c r="AA19" s="21"/>
      <c r="AB19" s="21"/>
      <c r="AC19" s="22" t="str">
        <f t="shared" si="9"/>
        <v>0%</v>
      </c>
      <c r="AD19" s="21"/>
      <c r="AE19" s="21"/>
      <c r="AF19" s="22" t="str">
        <f t="shared" si="10"/>
        <v>0%</v>
      </c>
      <c r="AG19" s="21"/>
      <c r="AH19" s="21"/>
      <c r="AI19" s="22" t="str">
        <f t="shared" si="11"/>
        <v>0%</v>
      </c>
      <c r="AJ19" s="21"/>
      <c r="AK19" s="21"/>
      <c r="AL19" s="22" t="str">
        <f t="shared" si="12"/>
        <v>0%</v>
      </c>
      <c r="AM19" s="21"/>
      <c r="AN19" s="21"/>
      <c r="AO19" s="22" t="str">
        <f t="shared" si="13"/>
        <v>0%</v>
      </c>
    </row>
    <row r="20" spans="1:41" x14ac:dyDescent="0.25">
      <c r="A20" s="29">
        <f t="shared" si="0"/>
        <v>70106</v>
      </c>
      <c r="B20" s="20" t="s">
        <v>12</v>
      </c>
      <c r="C20" s="21">
        <f t="shared" si="14"/>
        <v>0</v>
      </c>
      <c r="D20" s="21">
        <f t="shared" si="14"/>
        <v>41</v>
      </c>
      <c r="E20" s="22">
        <f t="shared" si="1"/>
        <v>0</v>
      </c>
      <c r="F20" s="21"/>
      <c r="G20" s="21">
        <v>4</v>
      </c>
      <c r="H20" s="22">
        <f t="shared" si="2"/>
        <v>0</v>
      </c>
      <c r="I20" s="21"/>
      <c r="J20" s="21">
        <v>3</v>
      </c>
      <c r="K20" s="22">
        <f t="shared" si="3"/>
        <v>0</v>
      </c>
      <c r="L20" s="21"/>
      <c r="M20" s="21">
        <v>6</v>
      </c>
      <c r="N20" s="22">
        <f t="shared" si="4"/>
        <v>0</v>
      </c>
      <c r="O20" s="21"/>
      <c r="P20" s="21">
        <v>9</v>
      </c>
      <c r="Q20" s="22">
        <f t="shared" si="5"/>
        <v>0</v>
      </c>
      <c r="R20" s="21"/>
      <c r="S20" s="21">
        <v>5</v>
      </c>
      <c r="T20" s="22">
        <f t="shared" si="6"/>
        <v>0</v>
      </c>
      <c r="U20" s="21"/>
      <c r="V20" s="21">
        <v>6</v>
      </c>
      <c r="W20" s="22">
        <f t="shared" si="7"/>
        <v>0</v>
      </c>
      <c r="X20" s="21"/>
      <c r="Y20" s="21">
        <v>5</v>
      </c>
      <c r="Z20" s="22">
        <f t="shared" si="8"/>
        <v>0</v>
      </c>
      <c r="AA20" s="21"/>
      <c r="AB20" s="21">
        <v>3</v>
      </c>
      <c r="AC20" s="22">
        <f t="shared" si="9"/>
        <v>0</v>
      </c>
      <c r="AD20" s="21"/>
      <c r="AE20" s="21"/>
      <c r="AF20" s="22" t="str">
        <f t="shared" si="10"/>
        <v>0%</v>
      </c>
      <c r="AG20" s="21"/>
      <c r="AH20" s="21"/>
      <c r="AI20" s="22" t="str">
        <f t="shared" si="11"/>
        <v>0%</v>
      </c>
      <c r="AJ20" s="21"/>
      <c r="AK20" s="21"/>
      <c r="AL20" s="22" t="str">
        <f t="shared" si="12"/>
        <v>0%</v>
      </c>
      <c r="AM20" s="21"/>
      <c r="AN20" s="21"/>
      <c r="AO20" s="22" t="str">
        <f t="shared" si="13"/>
        <v>0%</v>
      </c>
    </row>
    <row r="21" spans="1:41" x14ac:dyDescent="0.25">
      <c r="A21" s="29">
        <f t="shared" si="0"/>
        <v>70107</v>
      </c>
      <c r="B21" s="20" t="s">
        <v>94</v>
      </c>
      <c r="C21" s="21">
        <f t="shared" si="14"/>
        <v>0</v>
      </c>
      <c r="D21" s="21">
        <f t="shared" si="14"/>
        <v>1</v>
      </c>
      <c r="E21" s="22">
        <f t="shared" si="1"/>
        <v>0</v>
      </c>
      <c r="F21" s="21"/>
      <c r="G21" s="21"/>
      <c r="H21" s="22" t="str">
        <f t="shared" si="2"/>
        <v>0%</v>
      </c>
      <c r="I21" s="21"/>
      <c r="J21" s="21"/>
      <c r="K21" s="22" t="str">
        <f t="shared" si="3"/>
        <v>0%</v>
      </c>
      <c r="L21" s="21"/>
      <c r="M21" s="21"/>
      <c r="N21" s="22" t="str">
        <f t="shared" si="4"/>
        <v>0%</v>
      </c>
      <c r="O21" s="21"/>
      <c r="P21" s="21"/>
      <c r="Q21" s="22" t="str">
        <f t="shared" si="5"/>
        <v>0%</v>
      </c>
      <c r="R21" s="21"/>
      <c r="S21" s="21"/>
      <c r="T21" s="22" t="str">
        <f t="shared" si="6"/>
        <v>0%</v>
      </c>
      <c r="U21" s="21"/>
      <c r="V21" s="21"/>
      <c r="W21" s="22" t="str">
        <f t="shared" si="7"/>
        <v>0%</v>
      </c>
      <c r="X21" s="21"/>
      <c r="Y21" s="21"/>
      <c r="Z21" s="22" t="str">
        <f t="shared" si="8"/>
        <v>0%</v>
      </c>
      <c r="AA21" s="21"/>
      <c r="AB21" s="21">
        <v>1</v>
      </c>
      <c r="AC21" s="22">
        <f t="shared" si="9"/>
        <v>0</v>
      </c>
      <c r="AD21" s="21"/>
      <c r="AE21" s="21"/>
      <c r="AF21" s="22" t="str">
        <f t="shared" si="10"/>
        <v>0%</v>
      </c>
      <c r="AG21" s="21"/>
      <c r="AH21" s="21"/>
      <c r="AI21" s="22" t="str">
        <f t="shared" si="11"/>
        <v>0%</v>
      </c>
      <c r="AJ21" s="21"/>
      <c r="AK21" s="21"/>
      <c r="AL21" s="22" t="str">
        <f t="shared" si="12"/>
        <v>0%</v>
      </c>
      <c r="AM21" s="21"/>
      <c r="AN21" s="21"/>
      <c r="AO21" s="22" t="str">
        <f t="shared" si="13"/>
        <v>0%</v>
      </c>
    </row>
    <row r="23" spans="1:41" x14ac:dyDescent="0.25">
      <c r="AK23" s="39"/>
      <c r="AL23" s="22"/>
    </row>
  </sheetData>
  <mergeCells count="16">
    <mergeCell ref="I12:K12"/>
    <mergeCell ref="B4:E6"/>
    <mergeCell ref="B7:E8"/>
    <mergeCell ref="C12:E12"/>
    <mergeCell ref="F12:H12"/>
    <mergeCell ref="B10:Q10"/>
    <mergeCell ref="AD12:AF12"/>
    <mergeCell ref="AG12:AI12"/>
    <mergeCell ref="AJ12:AL12"/>
    <mergeCell ref="AM12:AO12"/>
    <mergeCell ref="L12:N12"/>
    <mergeCell ref="O12:Q12"/>
    <mergeCell ref="R12:T12"/>
    <mergeCell ref="U12:W12"/>
    <mergeCell ref="X12:Z12"/>
    <mergeCell ref="AA12:AC12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CorelDRAW.Graphic.13" shapeId="15361" r:id="rId3">
          <objectPr defaultSize="0" autoPict="0" r:id="rId4">
            <anchor moveWithCells="1" sizeWithCells="1">
              <from>
                <xdr:col>3</xdr:col>
                <xdr:colOff>1019175</xdr:colOff>
                <xdr:row>3</xdr:row>
                <xdr:rowOff>152400</xdr:rowOff>
              </from>
              <to>
                <xdr:col>5</xdr:col>
                <xdr:colOff>28575</xdr:colOff>
                <xdr:row>7</xdr:row>
                <xdr:rowOff>57150</xdr:rowOff>
              </to>
            </anchor>
          </objectPr>
        </oleObject>
      </mc:Choice>
      <mc:Fallback>
        <oleObject progId="CorelDRAW.Graphic.13" shapeId="15361" r:id="rId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12"/>
  <sheetViews>
    <sheetView workbookViewId="0">
      <pane xSplit="1" ySplit="3" topLeftCell="L4" activePane="bottomRight" state="frozen"/>
      <selection pane="topRight" activeCell="B1" sqref="B1"/>
      <selection pane="bottomLeft" activeCell="A4" sqref="A4"/>
      <selection pane="bottomRight" activeCell="P11" sqref="P11"/>
    </sheetView>
  </sheetViews>
  <sheetFormatPr baseColWidth="10" defaultRowHeight="15" x14ac:dyDescent="0.25"/>
  <cols>
    <col min="1" max="1" width="29.42578125" bestFit="1" customWidth="1"/>
    <col min="2" max="2" width="22.42578125" bestFit="1" customWidth="1"/>
    <col min="3" max="3" width="13.7109375" bestFit="1" customWidth="1"/>
    <col min="4" max="4" width="11.7109375" bestFit="1" customWidth="1"/>
    <col min="5" max="5" width="11.85546875" bestFit="1" customWidth="1"/>
    <col min="6" max="6" width="11.7109375" bestFit="1" customWidth="1"/>
    <col min="7" max="7" width="12.5703125" bestFit="1" customWidth="1"/>
    <col min="8" max="8" width="11.7109375" bestFit="1" customWidth="1"/>
    <col min="9" max="9" width="10.85546875" bestFit="1" customWidth="1"/>
    <col min="10" max="10" width="11.7109375" bestFit="1" customWidth="1"/>
    <col min="11" max="11" width="11.5703125" bestFit="1" customWidth="1"/>
    <col min="12" max="12" width="11.7109375" bestFit="1" customWidth="1"/>
    <col min="13" max="13" width="11.42578125" bestFit="1" customWidth="1"/>
    <col min="14" max="14" width="11.7109375" bestFit="1" customWidth="1"/>
    <col min="15" max="15" width="10.85546875" bestFit="1" customWidth="1"/>
    <col min="16" max="16" width="11.7109375" bestFit="1" customWidth="1"/>
    <col min="17" max="17" width="13.42578125" bestFit="1" customWidth="1"/>
    <col min="18" max="18" width="12.5703125" bestFit="1" customWidth="1"/>
    <col min="20" max="20" width="8.42578125" bestFit="1" customWidth="1"/>
    <col min="21" max="21" width="11.7109375" bestFit="1" customWidth="1"/>
    <col min="22" max="22" width="10.85546875" bestFit="1" customWidth="1"/>
    <col min="23" max="23" width="10.42578125" bestFit="1" customWidth="1"/>
    <col min="24" max="24" width="11.7109375" bestFit="1" customWidth="1"/>
    <col min="25" max="25" width="13.42578125" bestFit="1" customWidth="1"/>
    <col min="26" max="26" width="12.5703125" bestFit="1" customWidth="1"/>
    <col min="27" max="27" width="11.7109375" bestFit="1" customWidth="1"/>
    <col min="28" max="28" width="15.5703125" bestFit="1" customWidth="1"/>
    <col min="29" max="29" width="11.140625" bestFit="1" customWidth="1"/>
    <col min="30" max="30" width="11.7109375" bestFit="1" customWidth="1"/>
    <col min="31" max="31" width="14.140625" bestFit="1" customWidth="1"/>
    <col min="32" max="32" width="13.7109375" bestFit="1" customWidth="1"/>
    <col min="33" max="33" width="11.7109375" bestFit="1" customWidth="1"/>
    <col min="34" max="34" width="16.85546875" bestFit="1" customWidth="1"/>
    <col min="35" max="35" width="12.5703125" bestFit="1" customWidth="1"/>
    <col min="36" max="36" width="11.7109375" bestFit="1" customWidth="1"/>
    <col min="37" max="37" width="15.5703125" bestFit="1" customWidth="1"/>
    <col min="38" max="38" width="12.5703125" bestFit="1" customWidth="1"/>
  </cols>
  <sheetData>
    <row r="3" spans="1:18" x14ac:dyDescent="0.25">
      <c r="A3" s="9" t="s">
        <v>126</v>
      </c>
      <c r="B3" s="9" t="s">
        <v>80</v>
      </c>
    </row>
    <row r="4" spans="1:18" x14ac:dyDescent="0.25">
      <c r="B4" t="s">
        <v>81</v>
      </c>
      <c r="C4" t="s">
        <v>119</v>
      </c>
      <c r="D4" t="s">
        <v>130</v>
      </c>
      <c r="E4" t="s">
        <v>132</v>
      </c>
      <c r="F4" t="s">
        <v>82</v>
      </c>
      <c r="G4" t="s">
        <v>133</v>
      </c>
      <c r="H4" t="s">
        <v>83</v>
      </c>
      <c r="I4" t="s">
        <v>140</v>
      </c>
      <c r="J4" t="s">
        <v>84</v>
      </c>
      <c r="K4" t="s">
        <v>143</v>
      </c>
      <c r="L4" t="s">
        <v>85</v>
      </c>
      <c r="M4" t="s">
        <v>145</v>
      </c>
      <c r="N4" t="s">
        <v>86</v>
      </c>
      <c r="O4" t="s">
        <v>146</v>
      </c>
      <c r="P4" t="s">
        <v>87</v>
      </c>
      <c r="Q4" t="s">
        <v>148</v>
      </c>
      <c r="R4" t="s">
        <v>79</v>
      </c>
    </row>
    <row r="5" spans="1:18" x14ac:dyDescent="0.25">
      <c r="A5" s="9" t="s">
        <v>78</v>
      </c>
      <c r="B5" t="s">
        <v>89</v>
      </c>
      <c r="D5" t="s">
        <v>89</v>
      </c>
      <c r="F5" t="s">
        <v>89</v>
      </c>
      <c r="H5" t="s">
        <v>89</v>
      </c>
      <c r="J5" t="s">
        <v>89</v>
      </c>
      <c r="L5" t="s">
        <v>89</v>
      </c>
      <c r="N5" t="s">
        <v>89</v>
      </c>
      <c r="P5" t="s">
        <v>89</v>
      </c>
    </row>
    <row r="6" spans="1:18" x14ac:dyDescent="0.25">
      <c r="A6" s="10" t="s">
        <v>97</v>
      </c>
      <c r="B6" s="45">
        <v>7</v>
      </c>
      <c r="C6" s="45">
        <v>7</v>
      </c>
      <c r="D6" s="45">
        <v>12</v>
      </c>
      <c r="E6" s="45">
        <v>12</v>
      </c>
      <c r="F6" s="45">
        <v>7</v>
      </c>
      <c r="G6" s="45">
        <v>7</v>
      </c>
      <c r="H6" s="45">
        <v>7</v>
      </c>
      <c r="I6" s="45">
        <v>7</v>
      </c>
      <c r="J6" s="45">
        <v>3</v>
      </c>
      <c r="K6" s="45">
        <v>3</v>
      </c>
      <c r="L6" s="45">
        <v>2</v>
      </c>
      <c r="M6" s="45">
        <v>2</v>
      </c>
      <c r="N6" s="45">
        <v>1</v>
      </c>
      <c r="O6" s="45">
        <v>1</v>
      </c>
      <c r="P6" s="45">
        <v>2</v>
      </c>
      <c r="Q6" s="45">
        <v>2</v>
      </c>
      <c r="R6" s="45">
        <v>41</v>
      </c>
    </row>
    <row r="7" spans="1:18" x14ac:dyDescent="0.25">
      <c r="A7" s="10" t="s">
        <v>98</v>
      </c>
      <c r="B7" s="45">
        <v>1</v>
      </c>
      <c r="C7" s="45">
        <v>1</v>
      </c>
      <c r="D7" s="45">
        <v>2</v>
      </c>
      <c r="E7" s="45">
        <v>2</v>
      </c>
      <c r="F7" s="45"/>
      <c r="G7" s="45"/>
      <c r="H7" s="45"/>
      <c r="I7" s="45"/>
      <c r="J7" s="45">
        <v>1</v>
      </c>
      <c r="K7" s="45">
        <v>1</v>
      </c>
      <c r="L7" s="45"/>
      <c r="M7" s="45"/>
      <c r="N7" s="45"/>
      <c r="O7" s="45"/>
      <c r="P7" s="45"/>
      <c r="Q7" s="45"/>
      <c r="R7" s="45">
        <v>4</v>
      </c>
    </row>
    <row r="8" spans="1:18" x14ac:dyDescent="0.25">
      <c r="A8" s="10" t="s">
        <v>12</v>
      </c>
      <c r="B8" s="45">
        <v>3</v>
      </c>
      <c r="C8" s="45">
        <v>3</v>
      </c>
      <c r="D8" s="45">
        <v>4</v>
      </c>
      <c r="E8" s="45">
        <v>4</v>
      </c>
      <c r="F8" s="45">
        <v>6</v>
      </c>
      <c r="G8" s="45">
        <v>6</v>
      </c>
      <c r="H8" s="45">
        <v>9</v>
      </c>
      <c r="I8" s="45">
        <v>9</v>
      </c>
      <c r="J8" s="45">
        <v>5</v>
      </c>
      <c r="K8" s="45">
        <v>5</v>
      </c>
      <c r="L8" s="45">
        <v>6</v>
      </c>
      <c r="M8" s="45">
        <v>6</v>
      </c>
      <c r="N8" s="45">
        <v>5</v>
      </c>
      <c r="O8" s="45">
        <v>5</v>
      </c>
      <c r="P8" s="45">
        <v>3</v>
      </c>
      <c r="Q8" s="45">
        <v>3</v>
      </c>
      <c r="R8" s="45">
        <v>41</v>
      </c>
    </row>
    <row r="9" spans="1:18" x14ac:dyDescent="0.25">
      <c r="A9" s="10" t="s">
        <v>100</v>
      </c>
      <c r="B9" s="45">
        <v>1</v>
      </c>
      <c r="C9" s="45">
        <v>1</v>
      </c>
      <c r="D9" s="45"/>
      <c r="E9" s="45"/>
      <c r="F9" s="45">
        <v>1</v>
      </c>
      <c r="G9" s="45">
        <v>1</v>
      </c>
      <c r="H9" s="45">
        <v>1</v>
      </c>
      <c r="I9" s="45">
        <v>1</v>
      </c>
      <c r="J9" s="45"/>
      <c r="K9" s="45"/>
      <c r="L9" s="45"/>
      <c r="M9" s="45"/>
      <c r="N9" s="45"/>
      <c r="O9" s="45"/>
      <c r="P9" s="45"/>
      <c r="Q9" s="45"/>
      <c r="R9" s="45">
        <v>3</v>
      </c>
    </row>
    <row r="10" spans="1:18" x14ac:dyDescent="0.25">
      <c r="A10" s="10" t="s">
        <v>96</v>
      </c>
      <c r="B10" s="45"/>
      <c r="C10" s="45"/>
      <c r="D10" s="45"/>
      <c r="E10" s="45"/>
      <c r="F10" s="45"/>
      <c r="G10" s="45"/>
      <c r="H10" s="45"/>
      <c r="I10" s="45"/>
      <c r="J10" s="45">
        <v>1</v>
      </c>
      <c r="K10" s="45">
        <v>1</v>
      </c>
      <c r="L10" s="45"/>
      <c r="M10" s="45"/>
      <c r="N10" s="45"/>
      <c r="O10" s="45"/>
      <c r="P10" s="45"/>
      <c r="Q10" s="45"/>
      <c r="R10" s="45">
        <v>1</v>
      </c>
    </row>
    <row r="11" spans="1:18" x14ac:dyDescent="0.25">
      <c r="A11" s="10" t="s">
        <v>94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>
        <v>1</v>
      </c>
      <c r="Q11" s="45">
        <v>1</v>
      </c>
      <c r="R11" s="45">
        <v>1</v>
      </c>
    </row>
    <row r="12" spans="1:18" x14ac:dyDescent="0.25">
      <c r="A12" s="10" t="s">
        <v>79</v>
      </c>
      <c r="B12" s="45">
        <v>12</v>
      </c>
      <c r="C12" s="45">
        <v>12</v>
      </c>
      <c r="D12" s="45">
        <v>18</v>
      </c>
      <c r="E12" s="45">
        <v>18</v>
      </c>
      <c r="F12" s="45">
        <v>14</v>
      </c>
      <c r="G12" s="45">
        <v>14</v>
      </c>
      <c r="H12" s="45">
        <v>17</v>
      </c>
      <c r="I12" s="45">
        <v>17</v>
      </c>
      <c r="J12" s="45">
        <v>10</v>
      </c>
      <c r="K12" s="45">
        <v>10</v>
      </c>
      <c r="L12" s="45">
        <v>8</v>
      </c>
      <c r="M12" s="45">
        <v>8</v>
      </c>
      <c r="N12" s="45">
        <v>6</v>
      </c>
      <c r="O12" s="45">
        <v>6</v>
      </c>
      <c r="P12" s="45">
        <v>6</v>
      </c>
      <c r="Q12" s="45">
        <v>6</v>
      </c>
      <c r="R12" s="45">
        <v>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N42"/>
  <sheetViews>
    <sheetView showGridLines="0" zoomScale="60" zoomScaleNormal="60" workbookViewId="0">
      <pane xSplit="4" ySplit="11" topLeftCell="S12" activePane="bottomRight" state="frozen"/>
      <selection pane="topRight" activeCell="E1" sqref="E1"/>
      <selection pane="bottomLeft" activeCell="A8" sqref="A8"/>
      <selection pane="bottomRight" activeCell="AA12" sqref="AA12:AA42"/>
    </sheetView>
  </sheetViews>
  <sheetFormatPr baseColWidth="10" defaultRowHeight="15" x14ac:dyDescent="0.25"/>
  <cols>
    <col min="1" max="1" width="34" customWidth="1"/>
    <col min="2" max="2" width="25" customWidth="1"/>
    <col min="3" max="3" width="18.85546875" customWidth="1"/>
    <col min="5" max="6" width="21.140625" customWidth="1"/>
    <col min="7" max="7" width="11.5703125" customWidth="1"/>
    <col min="8" max="9" width="21.140625" customWidth="1"/>
    <col min="10" max="10" width="12.140625" customWidth="1"/>
    <col min="11" max="12" width="21.140625" customWidth="1"/>
    <col min="13" max="13" width="11.7109375" customWidth="1"/>
    <col min="14" max="15" width="21.140625" customWidth="1"/>
    <col min="16" max="16" width="10.42578125" customWidth="1"/>
    <col min="17" max="18" width="21.140625" customWidth="1"/>
    <col min="19" max="19" width="10.7109375" customWidth="1"/>
    <col min="20" max="21" width="21.140625" customWidth="1"/>
    <col min="22" max="22" width="11.5703125" customWidth="1"/>
    <col min="23" max="24" width="21.140625" customWidth="1"/>
    <col min="25" max="25" width="12.42578125" customWidth="1"/>
    <col min="26" max="27" width="21.140625" customWidth="1"/>
    <col min="28" max="28" width="11.28515625" customWidth="1"/>
    <col min="29" max="30" width="21.140625" customWidth="1"/>
    <col min="31" max="31" width="12.5703125" customWidth="1"/>
    <col min="32" max="33" width="21.140625" customWidth="1"/>
    <col min="34" max="34" width="12.5703125" customWidth="1"/>
    <col min="35" max="36" width="21.140625" customWidth="1"/>
    <col min="37" max="37" width="12.5703125" customWidth="1"/>
    <col min="38" max="39" width="21.140625" customWidth="1"/>
    <col min="40" max="40" width="12.5703125" customWidth="1"/>
  </cols>
  <sheetData>
    <row r="1" spans="1:40" ht="15" customHeight="1" x14ac:dyDescent="0.25">
      <c r="A1" s="66" t="s">
        <v>101</v>
      </c>
      <c r="B1" s="66"/>
      <c r="C1" s="66"/>
      <c r="D1" s="66"/>
      <c r="E1" s="25"/>
      <c r="F1" s="25"/>
      <c r="G1" s="25"/>
      <c r="H1" s="25"/>
      <c r="I1" s="25"/>
    </row>
    <row r="2" spans="1:40" ht="15" customHeight="1" x14ac:dyDescent="0.25">
      <c r="A2" s="66"/>
      <c r="B2" s="66"/>
      <c r="C2" s="66"/>
      <c r="D2" s="66"/>
      <c r="E2" s="25"/>
      <c r="F2" s="25"/>
      <c r="G2" s="25"/>
      <c r="H2" s="25"/>
      <c r="I2" s="25"/>
    </row>
    <row r="3" spans="1:40" ht="15" customHeight="1" x14ac:dyDescent="0.25">
      <c r="A3" s="66"/>
      <c r="B3" s="66"/>
      <c r="C3" s="66"/>
      <c r="D3" s="66"/>
      <c r="E3" s="25"/>
      <c r="F3" s="25"/>
      <c r="G3" s="25"/>
      <c r="H3" s="25"/>
      <c r="I3" s="25"/>
    </row>
    <row r="4" spans="1:40" ht="15" customHeight="1" x14ac:dyDescent="0.3">
      <c r="A4" s="67" t="s">
        <v>102</v>
      </c>
      <c r="B4" s="67"/>
      <c r="C4" s="67"/>
      <c r="D4" s="67"/>
      <c r="E4" s="24"/>
      <c r="F4" s="24"/>
      <c r="G4" s="24"/>
      <c r="H4" s="24"/>
      <c r="I4" s="24"/>
    </row>
    <row r="5" spans="1:40" ht="15" customHeight="1" x14ac:dyDescent="0.3">
      <c r="A5" s="67"/>
      <c r="B5" s="67"/>
      <c r="C5" s="67"/>
      <c r="D5" s="67"/>
      <c r="E5" s="24"/>
      <c r="F5" s="24"/>
      <c r="G5" s="24"/>
      <c r="H5" s="24"/>
      <c r="I5" s="24"/>
    </row>
    <row r="6" spans="1:40" x14ac:dyDescent="0.25">
      <c r="G6" s="23"/>
      <c r="H6" s="10"/>
      <c r="I6" s="10"/>
    </row>
    <row r="7" spans="1:40" ht="18.75" customHeight="1" x14ac:dyDescent="0.25">
      <c r="A7" s="57" t="s">
        <v>129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</row>
    <row r="8" spans="1:40" x14ac:dyDescent="0.25">
      <c r="B8" s="1"/>
      <c r="C8" s="1"/>
      <c r="D8" s="12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40" x14ac:dyDescent="0.25">
      <c r="A9" s="13"/>
      <c r="B9" s="63" t="s">
        <v>93</v>
      </c>
      <c r="C9" s="64"/>
      <c r="D9" s="65"/>
      <c r="E9" s="61" t="s">
        <v>90</v>
      </c>
      <c r="F9" s="61"/>
      <c r="G9" s="61"/>
      <c r="H9" s="61" t="s">
        <v>81</v>
      </c>
      <c r="I9" s="61"/>
      <c r="J9" s="61"/>
      <c r="K9" s="61" t="s">
        <v>82</v>
      </c>
      <c r="L9" s="61"/>
      <c r="M9" s="61"/>
      <c r="N9" s="61" t="s">
        <v>83</v>
      </c>
      <c r="O9" s="61"/>
      <c r="P9" s="61"/>
      <c r="Q9" s="61" t="s">
        <v>84</v>
      </c>
      <c r="R9" s="61"/>
      <c r="S9" s="61"/>
      <c r="T9" s="61" t="s">
        <v>85</v>
      </c>
      <c r="U9" s="61"/>
      <c r="V9" s="61"/>
      <c r="W9" s="61" t="s">
        <v>86</v>
      </c>
      <c r="X9" s="61"/>
      <c r="Y9" s="61"/>
      <c r="Z9" s="61" t="s">
        <v>87</v>
      </c>
      <c r="AA9" s="61"/>
      <c r="AB9" s="61"/>
      <c r="AC9" s="61" t="s">
        <v>105</v>
      </c>
      <c r="AD9" s="61"/>
      <c r="AE9" s="61"/>
      <c r="AF9" s="61" t="s">
        <v>106</v>
      </c>
      <c r="AG9" s="61"/>
      <c r="AH9" s="61"/>
      <c r="AI9" s="61" t="s">
        <v>108</v>
      </c>
      <c r="AJ9" s="61"/>
      <c r="AK9" s="61"/>
      <c r="AL9" s="61" t="s">
        <v>109</v>
      </c>
      <c r="AM9" s="61"/>
      <c r="AN9" s="61"/>
    </row>
    <row r="10" spans="1:40" ht="138" customHeight="1" x14ac:dyDescent="0.25">
      <c r="A10" s="14" t="s">
        <v>91</v>
      </c>
      <c r="B10" s="15" t="s">
        <v>127</v>
      </c>
      <c r="C10" s="15" t="s">
        <v>128</v>
      </c>
      <c r="D10" s="16" t="s">
        <v>92</v>
      </c>
      <c r="E10" s="15" t="s">
        <v>127</v>
      </c>
      <c r="F10" s="15" t="s">
        <v>128</v>
      </c>
      <c r="G10" s="16" t="s">
        <v>92</v>
      </c>
      <c r="H10" s="15" t="s">
        <v>127</v>
      </c>
      <c r="I10" s="15" t="s">
        <v>128</v>
      </c>
      <c r="J10" s="16" t="s">
        <v>92</v>
      </c>
      <c r="K10" s="15" t="s">
        <v>127</v>
      </c>
      <c r="L10" s="15" t="s">
        <v>128</v>
      </c>
      <c r="M10" s="16" t="s">
        <v>92</v>
      </c>
      <c r="N10" s="15" t="s">
        <v>127</v>
      </c>
      <c r="O10" s="15" t="s">
        <v>128</v>
      </c>
      <c r="P10" s="16" t="s">
        <v>92</v>
      </c>
      <c r="Q10" s="15" t="s">
        <v>127</v>
      </c>
      <c r="R10" s="15" t="s">
        <v>128</v>
      </c>
      <c r="S10" s="16" t="s">
        <v>92</v>
      </c>
      <c r="T10" s="15" t="s">
        <v>127</v>
      </c>
      <c r="U10" s="15" t="s">
        <v>128</v>
      </c>
      <c r="V10" s="16" t="s">
        <v>92</v>
      </c>
      <c r="W10" s="15" t="s">
        <v>127</v>
      </c>
      <c r="X10" s="15" t="s">
        <v>128</v>
      </c>
      <c r="Y10" s="16" t="s">
        <v>92</v>
      </c>
      <c r="Z10" s="15" t="s">
        <v>127</v>
      </c>
      <c r="AA10" s="15" t="s">
        <v>128</v>
      </c>
      <c r="AB10" s="16" t="s">
        <v>92</v>
      </c>
      <c r="AC10" s="15" t="s">
        <v>127</v>
      </c>
      <c r="AD10" s="15" t="s">
        <v>128</v>
      </c>
      <c r="AE10" s="16" t="s">
        <v>92</v>
      </c>
      <c r="AF10" s="15" t="s">
        <v>127</v>
      </c>
      <c r="AG10" s="15" t="s">
        <v>128</v>
      </c>
      <c r="AH10" s="16" t="s">
        <v>92</v>
      </c>
      <c r="AI10" s="15" t="s">
        <v>127</v>
      </c>
      <c r="AJ10" s="15" t="s">
        <v>128</v>
      </c>
      <c r="AK10" s="16" t="s">
        <v>92</v>
      </c>
      <c r="AL10" s="15" t="s">
        <v>127</v>
      </c>
      <c r="AM10" s="15" t="s">
        <v>128</v>
      </c>
      <c r="AN10" s="16" t="s">
        <v>92</v>
      </c>
    </row>
    <row r="11" spans="1:40" x14ac:dyDescent="0.25">
      <c r="A11" s="17" t="s">
        <v>93</v>
      </c>
      <c r="B11" s="18">
        <f>SUM(B12,B24,B31)</f>
        <v>0</v>
      </c>
      <c r="C11" s="18">
        <f>SUM(C12,C24,C31)</f>
        <v>91</v>
      </c>
      <c r="D11" s="19">
        <f>IFERROR(B11/C11,"0%")</f>
        <v>0</v>
      </c>
      <c r="E11" s="18">
        <f>SUM(E12,E24,E31)</f>
        <v>0</v>
      </c>
      <c r="F11" s="18">
        <f>SUM(F12,F24,F31)</f>
        <v>18</v>
      </c>
      <c r="G11" s="19">
        <f>IFERROR(E11/F11,"0%")</f>
        <v>0</v>
      </c>
      <c r="H11" s="18">
        <f>SUM(H12,H24,H31)</f>
        <v>0</v>
      </c>
      <c r="I11" s="18">
        <f>SUM(I12,I24,I31)</f>
        <v>12</v>
      </c>
      <c r="J11" s="19">
        <f>IFERROR(H11/I11,"0%")</f>
        <v>0</v>
      </c>
      <c r="K11" s="18">
        <f>SUM(K12,K24,K31)</f>
        <v>0</v>
      </c>
      <c r="L11" s="18">
        <f>SUM(L12,L24,L31)</f>
        <v>14</v>
      </c>
      <c r="M11" s="19">
        <f>IFERROR(K11/L11,"0%")</f>
        <v>0</v>
      </c>
      <c r="N11" s="18">
        <f>SUM(N12,N24,N31)</f>
        <v>0</v>
      </c>
      <c r="O11" s="18">
        <f>SUM(O12,O24,O31)</f>
        <v>17</v>
      </c>
      <c r="P11" s="19">
        <f>IFERROR(N11/O11,"0%")</f>
        <v>0</v>
      </c>
      <c r="Q11" s="18">
        <f>SUM(Q12,Q24,Q31)</f>
        <v>0</v>
      </c>
      <c r="R11" s="18">
        <f>SUM(R12,R24,R31)</f>
        <v>10</v>
      </c>
      <c r="S11" s="19">
        <f>IFERROR(Q11/R11,"0%")</f>
        <v>0</v>
      </c>
      <c r="T11" s="18">
        <f>SUM(T12,T24,T31)</f>
        <v>0</v>
      </c>
      <c r="U11" s="18">
        <f>SUM(U12,U24,U31)</f>
        <v>8</v>
      </c>
      <c r="V11" s="19">
        <f>IFERROR(T11/U11,"0%")</f>
        <v>0</v>
      </c>
      <c r="W11" s="18">
        <f>SUM(W12,W24,W31)</f>
        <v>0</v>
      </c>
      <c r="X11" s="18">
        <f>SUM(X12,X24,X31)</f>
        <v>6</v>
      </c>
      <c r="Y11" s="19">
        <f>IFERROR(W11/X11,"0%")</f>
        <v>0</v>
      </c>
      <c r="Z11" s="18">
        <f>SUM(Z12,Z24,Z31)</f>
        <v>0</v>
      </c>
      <c r="AA11" s="18">
        <f>SUM(AA12,AA24,AA31)</f>
        <v>6</v>
      </c>
      <c r="AB11" s="19">
        <f>IFERROR(Z11/AA11,"0%")</f>
        <v>0</v>
      </c>
      <c r="AC11" s="18">
        <f>SUM(AC12,AC24,AC31)</f>
        <v>0</v>
      </c>
      <c r="AD11" s="18">
        <f>SUM(AD12,AD24,AD31)</f>
        <v>0</v>
      </c>
      <c r="AE11" s="19" t="str">
        <f>IFERROR(AC11/AD11,"0%")</f>
        <v>0%</v>
      </c>
      <c r="AF11" s="18">
        <f>SUM(AF12,AF24,AF31)</f>
        <v>0</v>
      </c>
      <c r="AG11" s="18">
        <f>SUM(AG12,AG24,AG31)</f>
        <v>0</v>
      </c>
      <c r="AH11" s="19" t="str">
        <f>IFERROR(AF11/AG11,"0%")</f>
        <v>0%</v>
      </c>
      <c r="AI11" s="18">
        <f>SUM(AI12,AI24,AI31)</f>
        <v>0</v>
      </c>
      <c r="AJ11" s="18">
        <f>SUM(AJ12,AJ24,AJ31)</f>
        <v>0</v>
      </c>
      <c r="AK11" s="19" t="str">
        <f>IFERROR(AI11/AJ11,"0%")</f>
        <v>0%</v>
      </c>
      <c r="AL11" s="18">
        <f>SUM(AL12,AL24,AL31)</f>
        <v>0</v>
      </c>
      <c r="AM11" s="18">
        <f>SUM(AM12,AM24,AM31)</f>
        <v>0</v>
      </c>
      <c r="AN11" s="19" t="str">
        <f>IFERROR(AL11/AM11,"0%")</f>
        <v>0%</v>
      </c>
    </row>
    <row r="12" spans="1:40" x14ac:dyDescent="0.25">
      <c r="A12" s="31" t="s">
        <v>10</v>
      </c>
      <c r="B12" s="40">
        <f>E12+H12+K12+N12+Q12+T12+W12+Z12+AC12+AF12+AI12+AL12</f>
        <v>0</v>
      </c>
      <c r="C12" s="21">
        <f>F12+I12+L12+O12+R12+U12+X12+AA12+AD12+AG12+AJ12+AM12</f>
        <v>35</v>
      </c>
      <c r="D12" s="22">
        <f t="shared" ref="D12:D31" si="0">IFERROR(B12/C12,"0%")</f>
        <v>0</v>
      </c>
      <c r="E12" s="21"/>
      <c r="F12" s="21">
        <v>8</v>
      </c>
      <c r="G12" s="22">
        <f t="shared" ref="G12:G31" si="1">IFERROR(E12/F12,"0%")</f>
        <v>0</v>
      </c>
      <c r="H12" s="21"/>
      <c r="I12" s="21">
        <v>7</v>
      </c>
      <c r="J12" s="22">
        <f t="shared" ref="J12:J31" si="2">IFERROR(H12/I12,"0%")</f>
        <v>0</v>
      </c>
      <c r="K12" s="21"/>
      <c r="L12" s="21">
        <v>6</v>
      </c>
      <c r="M12" s="22">
        <f t="shared" ref="M12:M31" si="3">IFERROR(K12/L12,"0%")</f>
        <v>0</v>
      </c>
      <c r="N12" s="21"/>
      <c r="O12" s="21">
        <v>8</v>
      </c>
      <c r="P12" s="22">
        <f t="shared" ref="P12:P31" si="4">IFERROR(N12/O12,"0%")</f>
        <v>0</v>
      </c>
      <c r="Q12" s="21"/>
      <c r="R12" s="21">
        <v>3</v>
      </c>
      <c r="S12" s="22">
        <f t="shared" ref="S12:S31" si="5">IFERROR(Q12/R12,"0%")</f>
        <v>0</v>
      </c>
      <c r="T12" s="21"/>
      <c r="U12" s="21">
        <v>2</v>
      </c>
      <c r="V12" s="22">
        <f t="shared" ref="V12:V31" si="6">IFERROR(T12/U12,"0%")</f>
        <v>0</v>
      </c>
      <c r="W12" s="21"/>
      <c r="X12" s="21">
        <v>1</v>
      </c>
      <c r="Y12" s="22">
        <f t="shared" ref="Y12:Y31" si="7">IFERROR(W12/X12,"0%")</f>
        <v>0</v>
      </c>
      <c r="Z12" s="27"/>
      <c r="AA12" s="28"/>
      <c r="AB12" s="22" t="str">
        <f t="shared" ref="AB12:AB31" si="8">IFERROR(Z12/AA12,"0%")</f>
        <v>0%</v>
      </c>
      <c r="AC12" s="27"/>
      <c r="AD12" s="28"/>
      <c r="AE12" s="22" t="str">
        <f t="shared" ref="AE12:AE31" si="9">IFERROR(AC12/AD12,"0%")</f>
        <v>0%</v>
      </c>
      <c r="AF12" s="27"/>
      <c r="AG12" s="28"/>
      <c r="AH12" s="22" t="str">
        <f t="shared" ref="AH12:AH31" si="10">IFERROR(AF12/AG12,"0%")</f>
        <v>0%</v>
      </c>
      <c r="AI12" s="27"/>
      <c r="AJ12" s="28"/>
      <c r="AK12" s="22" t="str">
        <f t="shared" ref="AK12:AK31" si="11">IFERROR(AI12/AJ12,"0%")</f>
        <v>0%</v>
      </c>
      <c r="AL12" s="27"/>
      <c r="AM12" s="27"/>
      <c r="AN12" s="22" t="str">
        <f t="shared" ref="AN12:AN31" si="12">IFERROR(AL12/AM12,"0%")</f>
        <v>0%</v>
      </c>
    </row>
    <row r="13" spans="1:40" x14ac:dyDescent="0.25">
      <c r="A13" s="32" t="s">
        <v>25</v>
      </c>
      <c r="B13" s="40">
        <f t="shared" ref="B13:C14" si="13">E13+H13+K13+N13+Q13+T13+W13+Z13+AC13+AF13+AI13+AL13</f>
        <v>0</v>
      </c>
      <c r="C13" s="21">
        <f t="shared" si="13"/>
        <v>7</v>
      </c>
      <c r="D13" s="22">
        <f t="shared" si="0"/>
        <v>0</v>
      </c>
      <c r="E13" s="21"/>
      <c r="F13" s="21"/>
      <c r="G13" s="22" t="str">
        <f t="shared" si="1"/>
        <v>0%</v>
      </c>
      <c r="H13" s="21"/>
      <c r="I13" s="21">
        <v>1</v>
      </c>
      <c r="J13" s="22">
        <f t="shared" si="2"/>
        <v>0</v>
      </c>
      <c r="K13" s="21"/>
      <c r="L13" s="21">
        <v>2</v>
      </c>
      <c r="M13" s="22">
        <f t="shared" si="3"/>
        <v>0</v>
      </c>
      <c r="N13" s="21"/>
      <c r="O13" s="21"/>
      <c r="P13" s="22" t="str">
        <f t="shared" si="4"/>
        <v>0%</v>
      </c>
      <c r="Q13" s="21"/>
      <c r="R13" s="21">
        <v>2</v>
      </c>
      <c r="S13" s="22">
        <f t="shared" si="5"/>
        <v>0</v>
      </c>
      <c r="T13" s="21"/>
      <c r="U13" s="21">
        <v>2</v>
      </c>
      <c r="V13" s="22">
        <f t="shared" si="6"/>
        <v>0</v>
      </c>
      <c r="W13" s="21"/>
      <c r="X13" s="21"/>
      <c r="Y13" s="22" t="str">
        <f t="shared" si="7"/>
        <v>0%</v>
      </c>
      <c r="Z13" s="29"/>
      <c r="AA13" s="30"/>
      <c r="AB13" s="22" t="str">
        <f t="shared" si="8"/>
        <v>0%</v>
      </c>
      <c r="AC13" s="29"/>
      <c r="AD13" s="30"/>
      <c r="AE13" s="22" t="str">
        <f t="shared" si="9"/>
        <v>0%</v>
      </c>
      <c r="AF13" s="29"/>
      <c r="AG13" s="30"/>
      <c r="AH13" s="22" t="str">
        <f t="shared" si="10"/>
        <v>0%</v>
      </c>
      <c r="AI13" s="29"/>
      <c r="AJ13" s="30"/>
      <c r="AK13" s="22" t="str">
        <f t="shared" si="11"/>
        <v>0%</v>
      </c>
      <c r="AL13" s="29"/>
      <c r="AM13" s="30"/>
      <c r="AN13" s="22" t="str">
        <f t="shared" si="12"/>
        <v>0%</v>
      </c>
    </row>
    <row r="14" spans="1:40" x14ac:dyDescent="0.25">
      <c r="A14" s="32" t="s">
        <v>53</v>
      </c>
      <c r="B14" s="40">
        <f t="shared" si="13"/>
        <v>0</v>
      </c>
      <c r="C14" s="21">
        <f t="shared" si="13"/>
        <v>1</v>
      </c>
      <c r="D14" s="22">
        <f t="shared" si="0"/>
        <v>0</v>
      </c>
      <c r="E14" s="21"/>
      <c r="F14" s="21"/>
      <c r="G14" s="22" t="str">
        <f t="shared" si="1"/>
        <v>0%</v>
      </c>
      <c r="H14" s="21"/>
      <c r="I14" s="21"/>
      <c r="J14" s="22" t="str">
        <f t="shared" si="2"/>
        <v>0%</v>
      </c>
      <c r="K14" s="21"/>
      <c r="L14" s="21"/>
      <c r="M14" s="22" t="str">
        <f t="shared" si="3"/>
        <v>0%</v>
      </c>
      <c r="N14" s="21"/>
      <c r="O14" s="21">
        <v>1</v>
      </c>
      <c r="P14" s="22">
        <f t="shared" si="4"/>
        <v>0</v>
      </c>
      <c r="Q14" s="21"/>
      <c r="R14" s="21"/>
      <c r="S14" s="22" t="str">
        <f t="shared" si="5"/>
        <v>0%</v>
      </c>
      <c r="T14" s="21"/>
      <c r="U14" s="21"/>
      <c r="V14" s="22" t="str">
        <f t="shared" si="6"/>
        <v>0%</v>
      </c>
      <c r="W14" s="21"/>
      <c r="X14" s="21"/>
      <c r="Y14" s="22" t="str">
        <f t="shared" si="7"/>
        <v>0%</v>
      </c>
      <c r="Z14" s="29"/>
      <c r="AA14" s="30"/>
      <c r="AB14" s="22" t="str">
        <f t="shared" si="8"/>
        <v>0%</v>
      </c>
      <c r="AC14" s="29"/>
      <c r="AD14" s="30"/>
      <c r="AE14" s="22" t="str">
        <f t="shared" si="9"/>
        <v>0%</v>
      </c>
      <c r="AF14" s="29"/>
      <c r="AG14" s="30"/>
      <c r="AH14" s="22" t="str">
        <f t="shared" si="10"/>
        <v>0%</v>
      </c>
      <c r="AI14" s="29"/>
      <c r="AJ14" s="30"/>
      <c r="AK14" s="22" t="str">
        <f t="shared" si="11"/>
        <v>0%</v>
      </c>
      <c r="AL14" s="29"/>
      <c r="AM14" s="30"/>
      <c r="AN14" s="22" t="str">
        <f t="shared" si="12"/>
        <v>0%</v>
      </c>
    </row>
    <row r="15" spans="1:40" x14ac:dyDescent="0.25">
      <c r="A15" s="32" t="s">
        <v>42</v>
      </c>
      <c r="B15" s="40">
        <f t="shared" ref="B15:B31" si="14">E15+H15+K15+N15+Q15+T15+W15+Z15+AC15+AF15+AI15+AL15</f>
        <v>0</v>
      </c>
      <c r="C15" s="21">
        <f t="shared" ref="C15:C31" si="15">F15+I15+L15+O15+R15+U15+X15+AA15+AD15+AG15+AJ15+AM15</f>
        <v>4</v>
      </c>
      <c r="D15" s="22">
        <f t="shared" si="0"/>
        <v>0</v>
      </c>
      <c r="E15" s="21"/>
      <c r="F15" s="21">
        <v>1</v>
      </c>
      <c r="G15" s="22">
        <f t="shared" si="1"/>
        <v>0</v>
      </c>
      <c r="H15" s="21"/>
      <c r="I15" s="21">
        <v>2</v>
      </c>
      <c r="J15" s="22">
        <f t="shared" si="2"/>
        <v>0</v>
      </c>
      <c r="K15" s="21"/>
      <c r="L15" s="21"/>
      <c r="M15" s="22" t="str">
        <f t="shared" si="3"/>
        <v>0%</v>
      </c>
      <c r="N15" s="21"/>
      <c r="O15" s="21">
        <v>1</v>
      </c>
      <c r="P15" s="22">
        <f t="shared" si="4"/>
        <v>0</v>
      </c>
      <c r="Q15" s="21"/>
      <c r="R15" s="21"/>
      <c r="S15" s="22" t="str">
        <f t="shared" si="5"/>
        <v>0%</v>
      </c>
      <c r="T15" s="21"/>
      <c r="U15" s="21"/>
      <c r="V15" s="22" t="str">
        <f t="shared" si="6"/>
        <v>0%</v>
      </c>
      <c r="W15" s="21"/>
      <c r="X15" s="21"/>
      <c r="Y15" s="22" t="str">
        <f t="shared" si="7"/>
        <v>0%</v>
      </c>
      <c r="Z15" s="29"/>
      <c r="AA15" s="30"/>
      <c r="AB15" s="22" t="str">
        <f t="shared" si="8"/>
        <v>0%</v>
      </c>
      <c r="AC15" s="29"/>
      <c r="AD15" s="30"/>
      <c r="AE15" s="22" t="str">
        <f t="shared" si="9"/>
        <v>0%</v>
      </c>
      <c r="AF15" s="29"/>
      <c r="AG15" s="30"/>
      <c r="AH15" s="22" t="str">
        <f t="shared" si="10"/>
        <v>0%</v>
      </c>
      <c r="AI15" s="29"/>
      <c r="AJ15" s="30"/>
      <c r="AK15" s="22" t="str">
        <f t="shared" si="11"/>
        <v>0%</v>
      </c>
      <c r="AL15" s="29"/>
      <c r="AM15" s="30"/>
      <c r="AN15" s="22" t="str">
        <f t="shared" si="12"/>
        <v>0%</v>
      </c>
    </row>
    <row r="16" spans="1:40" x14ac:dyDescent="0.25">
      <c r="A16" s="32" t="s">
        <v>67</v>
      </c>
      <c r="B16" s="40">
        <f t="shared" si="14"/>
        <v>0</v>
      </c>
      <c r="C16" s="21">
        <f t="shared" si="15"/>
        <v>3</v>
      </c>
      <c r="D16" s="22">
        <f t="shared" si="0"/>
        <v>0</v>
      </c>
      <c r="E16" s="21"/>
      <c r="F16" s="21"/>
      <c r="G16" s="22" t="str">
        <f t="shared" si="1"/>
        <v>0%</v>
      </c>
      <c r="H16" s="21"/>
      <c r="I16" s="21">
        <v>1</v>
      </c>
      <c r="J16" s="22">
        <f t="shared" si="2"/>
        <v>0</v>
      </c>
      <c r="K16" s="21"/>
      <c r="L16" s="21">
        <v>1</v>
      </c>
      <c r="M16" s="22">
        <f t="shared" si="3"/>
        <v>0</v>
      </c>
      <c r="N16" s="21"/>
      <c r="O16" s="21">
        <v>1</v>
      </c>
      <c r="P16" s="22">
        <f t="shared" si="4"/>
        <v>0</v>
      </c>
      <c r="Q16" s="21"/>
      <c r="R16" s="21"/>
      <c r="S16" s="22" t="str">
        <f t="shared" si="5"/>
        <v>0%</v>
      </c>
      <c r="T16" s="21"/>
      <c r="U16" s="21"/>
      <c r="V16" s="22" t="str">
        <f t="shared" si="6"/>
        <v>0%</v>
      </c>
      <c r="W16" s="21"/>
      <c r="X16" s="21"/>
      <c r="Y16" s="22" t="str">
        <f t="shared" si="7"/>
        <v>0%</v>
      </c>
      <c r="Z16" s="29"/>
      <c r="AA16" s="30"/>
      <c r="AB16" s="22" t="str">
        <f t="shared" si="8"/>
        <v>0%</v>
      </c>
      <c r="AC16" s="29"/>
      <c r="AD16" s="30"/>
      <c r="AE16" s="22" t="str">
        <f t="shared" si="9"/>
        <v>0%</v>
      </c>
      <c r="AF16" s="29"/>
      <c r="AG16" s="30"/>
      <c r="AH16" s="22" t="str">
        <f t="shared" si="10"/>
        <v>0%</v>
      </c>
      <c r="AI16" s="29"/>
      <c r="AJ16" s="30"/>
      <c r="AK16" s="22" t="str">
        <f t="shared" si="11"/>
        <v>0%</v>
      </c>
      <c r="AL16" s="29"/>
      <c r="AM16" s="30"/>
      <c r="AN16" s="22" t="str">
        <f t="shared" si="12"/>
        <v>0%</v>
      </c>
    </row>
    <row r="17" spans="1:40" x14ac:dyDescent="0.25">
      <c r="A17" s="32" t="s">
        <v>59</v>
      </c>
      <c r="B17" s="40">
        <f t="shared" si="14"/>
        <v>0</v>
      </c>
      <c r="C17" s="21">
        <f t="shared" si="15"/>
        <v>3</v>
      </c>
      <c r="D17" s="22">
        <f t="shared" si="0"/>
        <v>0</v>
      </c>
      <c r="E17" s="21"/>
      <c r="F17" s="21"/>
      <c r="G17" s="22" t="str">
        <f t="shared" si="1"/>
        <v>0%</v>
      </c>
      <c r="H17" s="21"/>
      <c r="I17" s="21"/>
      <c r="J17" s="22" t="str">
        <f t="shared" si="2"/>
        <v>0%</v>
      </c>
      <c r="K17" s="21"/>
      <c r="L17" s="21">
        <v>1</v>
      </c>
      <c r="M17" s="22">
        <f t="shared" si="3"/>
        <v>0</v>
      </c>
      <c r="N17" s="21"/>
      <c r="O17" s="21">
        <v>2</v>
      </c>
      <c r="P17" s="22">
        <f t="shared" si="4"/>
        <v>0</v>
      </c>
      <c r="Q17" s="21"/>
      <c r="R17" s="21"/>
      <c r="S17" s="22" t="str">
        <f t="shared" si="5"/>
        <v>0%</v>
      </c>
      <c r="T17" s="21"/>
      <c r="U17" s="21"/>
      <c r="V17" s="22" t="str">
        <f t="shared" si="6"/>
        <v>0%</v>
      </c>
      <c r="W17" s="21"/>
      <c r="X17" s="21"/>
      <c r="Y17" s="22" t="str">
        <f t="shared" si="7"/>
        <v>0%</v>
      </c>
      <c r="Z17" s="29"/>
      <c r="AA17" s="30"/>
      <c r="AB17" s="22" t="str">
        <f t="shared" si="8"/>
        <v>0%</v>
      </c>
      <c r="AC17" s="29"/>
      <c r="AD17" s="30"/>
      <c r="AE17" s="22" t="str">
        <f t="shared" si="9"/>
        <v>0%</v>
      </c>
      <c r="AF17" s="29"/>
      <c r="AG17" s="30"/>
      <c r="AH17" s="22" t="str">
        <f t="shared" si="10"/>
        <v>0%</v>
      </c>
      <c r="AI17" s="29"/>
      <c r="AJ17" s="30"/>
      <c r="AK17" s="22" t="str">
        <f t="shared" si="11"/>
        <v>0%</v>
      </c>
      <c r="AL17" s="29"/>
      <c r="AM17" s="30"/>
      <c r="AN17" s="22" t="str">
        <f t="shared" si="12"/>
        <v>0%</v>
      </c>
    </row>
    <row r="18" spans="1:40" x14ac:dyDescent="0.25">
      <c r="A18" s="32" t="s">
        <v>61</v>
      </c>
      <c r="B18" s="40">
        <f t="shared" si="14"/>
        <v>0</v>
      </c>
      <c r="C18" s="21">
        <f t="shared" si="15"/>
        <v>1</v>
      </c>
      <c r="D18" s="22">
        <f t="shared" si="0"/>
        <v>0</v>
      </c>
      <c r="E18" s="21"/>
      <c r="F18" s="21">
        <v>1</v>
      </c>
      <c r="G18" s="22">
        <f t="shared" si="1"/>
        <v>0</v>
      </c>
      <c r="H18" s="21"/>
      <c r="I18" s="21"/>
      <c r="J18" s="22" t="str">
        <f t="shared" si="2"/>
        <v>0%</v>
      </c>
      <c r="K18" s="21"/>
      <c r="L18" s="21"/>
      <c r="M18" s="22" t="str">
        <f t="shared" si="3"/>
        <v>0%</v>
      </c>
      <c r="N18" s="21"/>
      <c r="O18" s="21"/>
      <c r="P18" s="22" t="str">
        <f t="shared" si="4"/>
        <v>0%</v>
      </c>
      <c r="Q18" s="21"/>
      <c r="R18" s="21"/>
      <c r="S18" s="22" t="str">
        <f t="shared" si="5"/>
        <v>0%</v>
      </c>
      <c r="T18" s="21"/>
      <c r="U18" s="21"/>
      <c r="V18" s="22" t="str">
        <f t="shared" si="6"/>
        <v>0%</v>
      </c>
      <c r="W18" s="21"/>
      <c r="X18" s="21"/>
      <c r="Y18" s="22" t="str">
        <f t="shared" si="7"/>
        <v>0%</v>
      </c>
      <c r="Z18" s="29"/>
      <c r="AA18" s="30"/>
      <c r="AB18" s="22" t="str">
        <f t="shared" si="8"/>
        <v>0%</v>
      </c>
      <c r="AC18" s="29"/>
      <c r="AD18" s="30"/>
      <c r="AE18" s="22" t="str">
        <f t="shared" si="9"/>
        <v>0%</v>
      </c>
      <c r="AF18" s="29"/>
      <c r="AG18" s="30"/>
      <c r="AH18" s="22" t="str">
        <f t="shared" si="10"/>
        <v>0%</v>
      </c>
      <c r="AI18" s="29"/>
      <c r="AJ18" s="30"/>
      <c r="AK18" s="22" t="str">
        <f t="shared" si="11"/>
        <v>0%</v>
      </c>
      <c r="AL18" s="29"/>
      <c r="AM18" s="30"/>
      <c r="AN18" s="22" t="str">
        <f t="shared" si="12"/>
        <v>0%</v>
      </c>
    </row>
    <row r="19" spans="1:40" x14ac:dyDescent="0.25">
      <c r="A19" s="32" t="s">
        <v>120</v>
      </c>
      <c r="B19" s="40">
        <f t="shared" si="14"/>
        <v>0</v>
      </c>
      <c r="C19" s="21">
        <f t="shared" si="15"/>
        <v>3</v>
      </c>
      <c r="D19" s="22">
        <f t="shared" si="0"/>
        <v>0</v>
      </c>
      <c r="E19" s="21"/>
      <c r="F19" s="21">
        <v>1</v>
      </c>
      <c r="G19" s="22">
        <f t="shared" si="1"/>
        <v>0</v>
      </c>
      <c r="H19" s="21"/>
      <c r="I19" s="21">
        <v>1</v>
      </c>
      <c r="J19" s="22">
        <f t="shared" si="2"/>
        <v>0</v>
      </c>
      <c r="K19" s="21"/>
      <c r="L19" s="21"/>
      <c r="M19" s="22" t="str">
        <f t="shared" si="3"/>
        <v>0%</v>
      </c>
      <c r="N19" s="21"/>
      <c r="O19" s="21"/>
      <c r="P19" s="22" t="str">
        <f t="shared" si="4"/>
        <v>0%</v>
      </c>
      <c r="Q19" s="21"/>
      <c r="R19" s="21">
        <v>1</v>
      </c>
      <c r="S19" s="22">
        <f t="shared" si="5"/>
        <v>0</v>
      </c>
      <c r="T19" s="21"/>
      <c r="U19" s="21"/>
      <c r="V19" s="22" t="str">
        <f t="shared" si="6"/>
        <v>0%</v>
      </c>
      <c r="W19" s="21"/>
      <c r="X19" s="21"/>
      <c r="Y19" s="22" t="str">
        <f t="shared" si="7"/>
        <v>0%</v>
      </c>
      <c r="Z19" s="29"/>
      <c r="AA19" s="30"/>
      <c r="AB19" s="22" t="str">
        <f t="shared" si="8"/>
        <v>0%</v>
      </c>
      <c r="AC19" s="29"/>
      <c r="AD19" s="30"/>
      <c r="AE19" s="22" t="str">
        <f t="shared" si="9"/>
        <v>0%</v>
      </c>
      <c r="AF19" s="29"/>
      <c r="AG19" s="30"/>
      <c r="AH19" s="22" t="str">
        <f t="shared" si="10"/>
        <v>0%</v>
      </c>
      <c r="AI19" s="29"/>
      <c r="AJ19" s="30"/>
      <c r="AK19" s="22" t="str">
        <f t="shared" si="11"/>
        <v>0%</v>
      </c>
      <c r="AL19" s="29"/>
      <c r="AM19" s="30"/>
      <c r="AN19" s="22" t="str">
        <f t="shared" si="12"/>
        <v>0%</v>
      </c>
    </row>
    <row r="20" spans="1:40" x14ac:dyDescent="0.25">
      <c r="A20" s="32" t="s">
        <v>38</v>
      </c>
      <c r="B20" s="40">
        <f t="shared" si="14"/>
        <v>0</v>
      </c>
      <c r="C20" s="21">
        <f t="shared" si="15"/>
        <v>3</v>
      </c>
      <c r="D20" s="22">
        <f t="shared" si="0"/>
        <v>0</v>
      </c>
      <c r="E20" s="21"/>
      <c r="F20" s="21">
        <v>1</v>
      </c>
      <c r="G20" s="22">
        <f t="shared" si="1"/>
        <v>0</v>
      </c>
      <c r="H20" s="21"/>
      <c r="I20" s="21">
        <v>1</v>
      </c>
      <c r="J20" s="22">
        <f t="shared" si="2"/>
        <v>0</v>
      </c>
      <c r="K20" s="21"/>
      <c r="L20" s="21"/>
      <c r="M20" s="22" t="str">
        <f t="shared" si="3"/>
        <v>0%</v>
      </c>
      <c r="N20" s="21"/>
      <c r="O20" s="21">
        <v>1</v>
      </c>
      <c r="P20" s="22">
        <f t="shared" si="4"/>
        <v>0</v>
      </c>
      <c r="Q20" s="21"/>
      <c r="R20" s="21"/>
      <c r="S20" s="22" t="str">
        <f t="shared" si="5"/>
        <v>0%</v>
      </c>
      <c r="T20" s="21"/>
      <c r="U20" s="21"/>
      <c r="V20" s="22" t="str">
        <f t="shared" si="6"/>
        <v>0%</v>
      </c>
      <c r="W20" s="21"/>
      <c r="X20" s="21"/>
      <c r="Y20" s="22" t="str">
        <f t="shared" si="7"/>
        <v>0%</v>
      </c>
      <c r="Z20" s="29"/>
      <c r="AA20" s="30"/>
      <c r="AB20" s="22" t="str">
        <f t="shared" si="8"/>
        <v>0%</v>
      </c>
      <c r="AC20" s="29"/>
      <c r="AD20" s="30"/>
      <c r="AE20" s="22" t="str">
        <f t="shared" si="9"/>
        <v>0%</v>
      </c>
      <c r="AF20" s="29"/>
      <c r="AG20" s="30"/>
      <c r="AH20" s="22" t="str">
        <f t="shared" si="10"/>
        <v>0%</v>
      </c>
      <c r="AI20" s="29"/>
      <c r="AJ20" s="30"/>
      <c r="AK20" s="22" t="str">
        <f t="shared" si="11"/>
        <v>0%</v>
      </c>
      <c r="AL20" s="29"/>
      <c r="AM20" s="30"/>
      <c r="AN20" s="22" t="str">
        <f t="shared" si="12"/>
        <v>0%</v>
      </c>
    </row>
    <row r="21" spans="1:40" x14ac:dyDescent="0.25">
      <c r="A21" s="32" t="s">
        <v>40</v>
      </c>
      <c r="B21" s="40">
        <f t="shared" si="14"/>
        <v>0</v>
      </c>
      <c r="C21" s="21">
        <f t="shared" si="15"/>
        <v>4</v>
      </c>
      <c r="D21" s="22">
        <f t="shared" si="0"/>
        <v>0</v>
      </c>
      <c r="E21" s="21"/>
      <c r="F21" s="21">
        <v>1</v>
      </c>
      <c r="G21" s="22">
        <f t="shared" si="1"/>
        <v>0</v>
      </c>
      <c r="H21" s="21"/>
      <c r="I21" s="21"/>
      <c r="J21" s="22" t="str">
        <f t="shared" si="2"/>
        <v>0%</v>
      </c>
      <c r="K21" s="21"/>
      <c r="L21" s="21">
        <v>1</v>
      </c>
      <c r="M21" s="22">
        <f t="shared" si="3"/>
        <v>0</v>
      </c>
      <c r="N21" s="21"/>
      <c r="O21" s="21">
        <v>1</v>
      </c>
      <c r="P21" s="22">
        <f t="shared" si="4"/>
        <v>0</v>
      </c>
      <c r="Q21" s="21"/>
      <c r="R21" s="21"/>
      <c r="S21" s="22" t="str">
        <f t="shared" si="5"/>
        <v>0%</v>
      </c>
      <c r="T21" s="21"/>
      <c r="U21" s="21"/>
      <c r="V21" s="22" t="str">
        <f t="shared" si="6"/>
        <v>0%</v>
      </c>
      <c r="W21" s="21"/>
      <c r="X21" s="21">
        <v>1</v>
      </c>
      <c r="Y21" s="22">
        <f t="shared" si="7"/>
        <v>0</v>
      </c>
      <c r="Z21" s="29"/>
      <c r="AA21" s="30"/>
      <c r="AB21" s="22" t="str">
        <f t="shared" si="8"/>
        <v>0%</v>
      </c>
      <c r="AC21" s="29"/>
      <c r="AD21" s="30"/>
      <c r="AE21" s="22" t="str">
        <f t="shared" si="9"/>
        <v>0%</v>
      </c>
      <c r="AF21" s="29"/>
      <c r="AG21" s="30"/>
      <c r="AH21" s="22" t="str">
        <f t="shared" si="10"/>
        <v>0%</v>
      </c>
      <c r="AI21" s="29"/>
      <c r="AJ21" s="30"/>
      <c r="AK21" s="22" t="str">
        <f t="shared" si="11"/>
        <v>0%</v>
      </c>
      <c r="AL21" s="29"/>
      <c r="AM21" s="30"/>
      <c r="AN21" s="22" t="str">
        <f t="shared" si="12"/>
        <v>0%</v>
      </c>
    </row>
    <row r="22" spans="1:40" x14ac:dyDescent="0.25">
      <c r="A22" s="32" t="s">
        <v>11</v>
      </c>
      <c r="B22" s="40">
        <f t="shared" si="14"/>
        <v>0</v>
      </c>
      <c r="C22" s="21">
        <f t="shared" si="15"/>
        <v>4</v>
      </c>
      <c r="D22" s="22">
        <f t="shared" si="0"/>
        <v>0</v>
      </c>
      <c r="E22" s="21"/>
      <c r="F22" s="21">
        <v>2</v>
      </c>
      <c r="G22" s="22">
        <f t="shared" si="1"/>
        <v>0</v>
      </c>
      <c r="H22" s="21"/>
      <c r="I22" s="21">
        <v>1</v>
      </c>
      <c r="J22" s="22">
        <f t="shared" si="2"/>
        <v>0</v>
      </c>
      <c r="K22" s="21"/>
      <c r="L22" s="21"/>
      <c r="M22" s="22" t="str">
        <f t="shared" si="3"/>
        <v>0%</v>
      </c>
      <c r="N22" s="21"/>
      <c r="O22" s="21">
        <v>1</v>
      </c>
      <c r="P22" s="22">
        <f t="shared" si="4"/>
        <v>0</v>
      </c>
      <c r="Q22" s="21"/>
      <c r="R22" s="21"/>
      <c r="S22" s="22" t="str">
        <f t="shared" si="5"/>
        <v>0%</v>
      </c>
      <c r="T22" s="21"/>
      <c r="U22" s="21"/>
      <c r="V22" s="22" t="str">
        <f t="shared" si="6"/>
        <v>0%</v>
      </c>
      <c r="W22" s="21"/>
      <c r="X22" s="21"/>
      <c r="Y22" s="22" t="str">
        <f t="shared" si="7"/>
        <v>0%</v>
      </c>
      <c r="Z22" s="27"/>
      <c r="AA22" s="28"/>
      <c r="AB22" s="22" t="str">
        <f t="shared" si="8"/>
        <v>0%</v>
      </c>
      <c r="AC22" s="27"/>
      <c r="AD22" s="28"/>
      <c r="AE22" s="22" t="str">
        <f t="shared" si="9"/>
        <v>0%</v>
      </c>
      <c r="AF22" s="27"/>
      <c r="AG22" s="28"/>
      <c r="AH22" s="22" t="str">
        <f t="shared" si="10"/>
        <v>0%</v>
      </c>
      <c r="AI22" s="27"/>
      <c r="AJ22" s="28"/>
      <c r="AK22" s="22" t="str">
        <f t="shared" si="11"/>
        <v>0%</v>
      </c>
      <c r="AL22" s="27"/>
      <c r="AM22" s="28"/>
      <c r="AN22" s="22" t="str">
        <f t="shared" si="12"/>
        <v>0%</v>
      </c>
    </row>
    <row r="23" spans="1:40" x14ac:dyDescent="0.25">
      <c r="A23" s="32" t="s">
        <v>62</v>
      </c>
      <c r="B23" s="40">
        <f t="shared" si="14"/>
        <v>0</v>
      </c>
      <c r="C23" s="21">
        <f t="shared" si="15"/>
        <v>2</v>
      </c>
      <c r="D23" s="22">
        <f t="shared" si="0"/>
        <v>0</v>
      </c>
      <c r="E23" s="21"/>
      <c r="F23" s="21">
        <v>1</v>
      </c>
      <c r="G23" s="22">
        <f t="shared" si="1"/>
        <v>0</v>
      </c>
      <c r="H23" s="21"/>
      <c r="I23" s="21"/>
      <c r="J23" s="22" t="str">
        <f t="shared" si="2"/>
        <v>0%</v>
      </c>
      <c r="K23" s="21"/>
      <c r="L23" s="21">
        <v>1</v>
      </c>
      <c r="M23" s="22">
        <f t="shared" si="3"/>
        <v>0</v>
      </c>
      <c r="N23" s="21"/>
      <c r="O23" s="21"/>
      <c r="P23" s="22" t="str">
        <f t="shared" si="4"/>
        <v>0%</v>
      </c>
      <c r="Q23" s="21"/>
      <c r="R23" s="21"/>
      <c r="S23" s="22" t="str">
        <f t="shared" si="5"/>
        <v>0%</v>
      </c>
      <c r="T23" s="21"/>
      <c r="U23" s="21"/>
      <c r="V23" s="22" t="str">
        <f t="shared" si="6"/>
        <v>0%</v>
      </c>
      <c r="W23" s="21"/>
      <c r="X23" s="21"/>
      <c r="Y23" s="22" t="str">
        <f t="shared" si="7"/>
        <v>0%</v>
      </c>
      <c r="Z23" s="29"/>
      <c r="AA23" s="30"/>
      <c r="AB23" s="22" t="str">
        <f t="shared" si="8"/>
        <v>0%</v>
      </c>
      <c r="AC23" s="29"/>
      <c r="AD23" s="30"/>
      <c r="AE23" s="22" t="str">
        <f t="shared" si="9"/>
        <v>0%</v>
      </c>
      <c r="AF23" s="29"/>
      <c r="AG23" s="30"/>
      <c r="AH23" s="22" t="str">
        <f t="shared" si="10"/>
        <v>0%</v>
      </c>
      <c r="AI23" s="29"/>
      <c r="AJ23" s="30"/>
      <c r="AK23" s="22" t="str">
        <f t="shared" si="11"/>
        <v>0%</v>
      </c>
      <c r="AL23" s="29"/>
      <c r="AM23" s="30"/>
      <c r="AN23" s="22" t="str">
        <f t="shared" si="12"/>
        <v>0%</v>
      </c>
    </row>
    <row r="24" spans="1:40" x14ac:dyDescent="0.25">
      <c r="A24" s="31" t="s">
        <v>20</v>
      </c>
      <c r="B24" s="40">
        <f>E24+H24+K24+N24+Q24+T24+W24+Z24+AC24+AF24+AI24+AL24</f>
        <v>0</v>
      </c>
      <c r="C24" s="21">
        <f t="shared" si="15"/>
        <v>11</v>
      </c>
      <c r="D24" s="22">
        <f t="shared" si="0"/>
        <v>0</v>
      </c>
      <c r="E24" s="21"/>
      <c r="F24" s="21">
        <v>5</v>
      </c>
      <c r="G24" s="22">
        <f>IFERROR(E24/F24,"0.00%")</f>
        <v>0</v>
      </c>
      <c r="H24" s="21"/>
      <c r="I24" s="21">
        <v>2</v>
      </c>
      <c r="J24" s="22">
        <f t="shared" si="2"/>
        <v>0</v>
      </c>
      <c r="K24" s="21"/>
      <c r="L24" s="21">
        <v>2</v>
      </c>
      <c r="M24" s="22">
        <f t="shared" si="3"/>
        <v>0</v>
      </c>
      <c r="N24" s="21"/>
      <c r="O24" s="21"/>
      <c r="P24" s="22" t="str">
        <f t="shared" si="4"/>
        <v>0%</v>
      </c>
      <c r="Q24" s="21"/>
      <c r="R24" s="21">
        <v>2</v>
      </c>
      <c r="S24" s="22">
        <f t="shared" si="5"/>
        <v>0</v>
      </c>
      <c r="T24" s="21"/>
      <c r="U24" s="21"/>
      <c r="V24" s="22" t="str">
        <f t="shared" si="6"/>
        <v>0%</v>
      </c>
      <c r="W24" s="21"/>
      <c r="X24" s="21"/>
      <c r="Y24" s="22" t="str">
        <f t="shared" si="7"/>
        <v>0%</v>
      </c>
      <c r="Z24" s="29"/>
      <c r="AA24" s="30"/>
      <c r="AB24" s="22" t="str">
        <f t="shared" si="8"/>
        <v>0%</v>
      </c>
      <c r="AC24" s="29"/>
      <c r="AD24" s="30"/>
      <c r="AE24" s="22" t="str">
        <f t="shared" si="9"/>
        <v>0%</v>
      </c>
      <c r="AF24" s="29"/>
      <c r="AG24" s="30"/>
      <c r="AH24" s="22" t="str">
        <f t="shared" si="10"/>
        <v>0%</v>
      </c>
      <c r="AI24" s="29"/>
      <c r="AJ24" s="30"/>
      <c r="AK24" s="22" t="str">
        <f t="shared" si="11"/>
        <v>0%</v>
      </c>
      <c r="AL24" s="29"/>
      <c r="AM24" s="30"/>
      <c r="AN24" s="22" t="str">
        <f t="shared" si="12"/>
        <v>0%</v>
      </c>
    </row>
    <row r="25" spans="1:40" x14ac:dyDescent="0.25">
      <c r="A25" s="32" t="s">
        <v>56</v>
      </c>
      <c r="B25" s="40">
        <f t="shared" si="14"/>
        <v>0</v>
      </c>
      <c r="C25" s="21">
        <f t="shared" si="15"/>
        <v>1</v>
      </c>
      <c r="D25" s="22">
        <f t="shared" si="0"/>
        <v>0</v>
      </c>
      <c r="E25" s="21"/>
      <c r="F25" s="21"/>
      <c r="G25" s="22" t="str">
        <f t="shared" si="1"/>
        <v>0%</v>
      </c>
      <c r="H25" s="21"/>
      <c r="I25" s="21"/>
      <c r="J25" s="22" t="str">
        <f t="shared" si="2"/>
        <v>0%</v>
      </c>
      <c r="K25" s="21"/>
      <c r="L25" s="21">
        <v>1</v>
      </c>
      <c r="M25" s="22">
        <f t="shared" si="3"/>
        <v>0</v>
      </c>
      <c r="N25" s="21"/>
      <c r="O25" s="21"/>
      <c r="P25" s="22" t="str">
        <f t="shared" si="4"/>
        <v>0%</v>
      </c>
      <c r="Q25" s="21"/>
      <c r="R25" s="21"/>
      <c r="S25" s="22" t="str">
        <f t="shared" si="5"/>
        <v>0%</v>
      </c>
      <c r="T25" s="21"/>
      <c r="U25" s="21"/>
      <c r="V25" s="22" t="str">
        <f t="shared" si="6"/>
        <v>0%</v>
      </c>
      <c r="W25" s="21"/>
      <c r="X25" s="21"/>
      <c r="Y25" s="22" t="str">
        <f t="shared" si="7"/>
        <v>0%</v>
      </c>
      <c r="Z25" s="29"/>
      <c r="AA25" s="30"/>
      <c r="AB25" s="22" t="str">
        <f t="shared" si="8"/>
        <v>0%</v>
      </c>
      <c r="AC25" s="29"/>
      <c r="AD25" s="30"/>
      <c r="AE25" s="22" t="str">
        <f t="shared" si="9"/>
        <v>0%</v>
      </c>
      <c r="AF25" s="29"/>
      <c r="AG25" s="30"/>
      <c r="AH25" s="22" t="str">
        <f t="shared" si="10"/>
        <v>0%</v>
      </c>
      <c r="AI25" s="29"/>
      <c r="AJ25" s="30"/>
      <c r="AK25" s="22" t="str">
        <f t="shared" si="11"/>
        <v>0%</v>
      </c>
      <c r="AL25" s="29"/>
      <c r="AM25" s="30"/>
      <c r="AN25" s="22" t="str">
        <f t="shared" si="12"/>
        <v>0%</v>
      </c>
    </row>
    <row r="26" spans="1:40" x14ac:dyDescent="0.25">
      <c r="A26" s="32" t="s">
        <v>43</v>
      </c>
      <c r="B26" s="40">
        <f t="shared" si="14"/>
        <v>0</v>
      </c>
      <c r="C26" s="21">
        <f t="shared" si="15"/>
        <v>4</v>
      </c>
      <c r="D26" s="22">
        <f t="shared" si="0"/>
        <v>0</v>
      </c>
      <c r="E26" s="21"/>
      <c r="F26" s="21">
        <v>3</v>
      </c>
      <c r="G26" s="22">
        <f t="shared" si="1"/>
        <v>0</v>
      </c>
      <c r="H26" s="21"/>
      <c r="I26" s="21"/>
      <c r="J26" s="22" t="str">
        <f t="shared" si="2"/>
        <v>0%</v>
      </c>
      <c r="K26" s="21"/>
      <c r="L26" s="21">
        <v>1</v>
      </c>
      <c r="M26" s="22">
        <f t="shared" si="3"/>
        <v>0</v>
      </c>
      <c r="N26" s="21"/>
      <c r="O26" s="21"/>
      <c r="P26" s="22" t="str">
        <f t="shared" si="4"/>
        <v>0%</v>
      </c>
      <c r="Q26" s="21"/>
      <c r="R26" s="21"/>
      <c r="S26" s="22" t="str">
        <f t="shared" si="5"/>
        <v>0%</v>
      </c>
      <c r="T26" s="21"/>
      <c r="U26" s="21"/>
      <c r="V26" s="22" t="str">
        <f t="shared" si="6"/>
        <v>0%</v>
      </c>
      <c r="W26" s="21"/>
      <c r="X26" s="21"/>
      <c r="Y26" s="22" t="str">
        <f t="shared" si="7"/>
        <v>0%</v>
      </c>
      <c r="Z26" s="29"/>
      <c r="AA26" s="30"/>
      <c r="AB26" s="22" t="str">
        <f t="shared" si="8"/>
        <v>0%</v>
      </c>
      <c r="AC26" s="29"/>
      <c r="AD26" s="30"/>
      <c r="AE26" s="22" t="str">
        <f t="shared" si="9"/>
        <v>0%</v>
      </c>
      <c r="AF26" s="29"/>
      <c r="AG26" s="30"/>
      <c r="AH26" s="22" t="str">
        <f t="shared" si="10"/>
        <v>0%</v>
      </c>
      <c r="AI26" s="29"/>
      <c r="AJ26" s="30"/>
      <c r="AK26" s="22" t="str">
        <f t="shared" si="11"/>
        <v>0%</v>
      </c>
      <c r="AL26" s="29"/>
      <c r="AM26" s="29"/>
      <c r="AN26" s="22" t="str">
        <f t="shared" si="12"/>
        <v>0%</v>
      </c>
    </row>
    <row r="27" spans="1:40" x14ac:dyDescent="0.25">
      <c r="A27" s="32" t="s">
        <v>117</v>
      </c>
      <c r="B27" s="40">
        <f t="shared" si="14"/>
        <v>0</v>
      </c>
      <c r="C27" s="21">
        <f t="shared" si="15"/>
        <v>1</v>
      </c>
      <c r="D27" s="22">
        <f t="shared" si="0"/>
        <v>0</v>
      </c>
      <c r="E27" s="21"/>
      <c r="F27" s="21"/>
      <c r="G27" s="22" t="str">
        <f t="shared" si="1"/>
        <v>0%</v>
      </c>
      <c r="H27" s="21"/>
      <c r="I27" s="21">
        <v>1</v>
      </c>
      <c r="J27" s="22">
        <f t="shared" si="2"/>
        <v>0</v>
      </c>
      <c r="K27" s="21"/>
      <c r="L27" s="21"/>
      <c r="M27" s="22" t="str">
        <f t="shared" si="3"/>
        <v>0%</v>
      </c>
      <c r="N27" s="21"/>
      <c r="O27" s="21"/>
      <c r="P27" s="22" t="str">
        <f t="shared" si="4"/>
        <v>0%</v>
      </c>
      <c r="Q27" s="21"/>
      <c r="R27" s="21"/>
      <c r="S27" s="22" t="str">
        <f t="shared" si="5"/>
        <v>0%</v>
      </c>
      <c r="T27" s="21"/>
      <c r="U27" s="21"/>
      <c r="V27" s="22" t="str">
        <f t="shared" si="6"/>
        <v>0%</v>
      </c>
      <c r="W27" s="21"/>
      <c r="X27" s="21"/>
      <c r="Y27" s="22" t="str">
        <f t="shared" si="7"/>
        <v>0%</v>
      </c>
      <c r="Z27" s="29"/>
      <c r="AA27" s="30"/>
      <c r="AB27" s="22" t="str">
        <f t="shared" si="8"/>
        <v>0%</v>
      </c>
      <c r="AC27" s="29"/>
      <c r="AD27" s="30"/>
      <c r="AE27" s="22" t="str">
        <f t="shared" si="9"/>
        <v>0%</v>
      </c>
      <c r="AF27" s="29"/>
      <c r="AG27" s="30"/>
      <c r="AH27" s="22" t="str">
        <f t="shared" si="10"/>
        <v>0%</v>
      </c>
      <c r="AI27" s="29"/>
      <c r="AJ27" s="30"/>
      <c r="AK27" s="22" t="str">
        <f t="shared" si="11"/>
        <v>0%</v>
      </c>
      <c r="AL27" s="29"/>
      <c r="AM27" s="30"/>
      <c r="AN27" s="22" t="str">
        <f t="shared" si="12"/>
        <v>0%</v>
      </c>
    </row>
    <row r="28" spans="1:40" x14ac:dyDescent="0.25">
      <c r="A28" s="32" t="s">
        <v>65</v>
      </c>
      <c r="B28" s="40">
        <f t="shared" si="14"/>
        <v>0</v>
      </c>
      <c r="C28" s="21">
        <f t="shared" si="15"/>
        <v>1</v>
      </c>
      <c r="D28" s="22">
        <f t="shared" si="0"/>
        <v>0</v>
      </c>
      <c r="E28" s="21"/>
      <c r="F28" s="21">
        <v>1</v>
      </c>
      <c r="G28" s="22">
        <f t="shared" si="1"/>
        <v>0</v>
      </c>
      <c r="H28" s="21"/>
      <c r="I28" s="21"/>
      <c r="J28" s="22" t="str">
        <f t="shared" si="2"/>
        <v>0%</v>
      </c>
      <c r="K28" s="21"/>
      <c r="L28" s="21"/>
      <c r="M28" s="22" t="str">
        <f t="shared" si="3"/>
        <v>0%</v>
      </c>
      <c r="N28" s="21"/>
      <c r="O28" s="21"/>
      <c r="P28" s="22" t="str">
        <f t="shared" si="4"/>
        <v>0%</v>
      </c>
      <c r="Q28" s="21"/>
      <c r="R28" s="21"/>
      <c r="S28" s="22" t="str">
        <f t="shared" si="5"/>
        <v>0%</v>
      </c>
      <c r="T28" s="21"/>
      <c r="U28" s="21"/>
      <c r="V28" s="22" t="str">
        <f t="shared" si="6"/>
        <v>0%</v>
      </c>
      <c r="W28" s="21"/>
      <c r="X28" s="21"/>
      <c r="Y28" s="22" t="str">
        <f t="shared" si="7"/>
        <v>0%</v>
      </c>
      <c r="Z28" s="29"/>
      <c r="AA28" s="30"/>
      <c r="AB28" s="22" t="str">
        <f t="shared" si="8"/>
        <v>0%</v>
      </c>
      <c r="AC28" s="29"/>
      <c r="AD28" s="30"/>
      <c r="AE28" s="22" t="str">
        <f t="shared" si="9"/>
        <v>0%</v>
      </c>
      <c r="AF28" s="29"/>
      <c r="AG28" s="30"/>
      <c r="AH28" s="22" t="str">
        <f t="shared" si="10"/>
        <v>0%</v>
      </c>
      <c r="AI28" s="29"/>
      <c r="AJ28" s="30"/>
      <c r="AK28" s="22" t="str">
        <f t="shared" si="11"/>
        <v>0%</v>
      </c>
      <c r="AL28" s="29"/>
      <c r="AM28" s="30"/>
      <c r="AN28" s="22" t="str">
        <f t="shared" si="12"/>
        <v>0%</v>
      </c>
    </row>
    <row r="29" spans="1:40" x14ac:dyDescent="0.25">
      <c r="A29" s="32" t="s">
        <v>55</v>
      </c>
      <c r="B29" s="40">
        <f t="shared" si="14"/>
        <v>0</v>
      </c>
      <c r="C29" s="21">
        <f t="shared" si="15"/>
        <v>1</v>
      </c>
      <c r="D29" s="22">
        <f t="shared" si="0"/>
        <v>0</v>
      </c>
      <c r="E29" s="21"/>
      <c r="F29" s="21"/>
      <c r="G29" s="22" t="str">
        <f t="shared" si="1"/>
        <v>0%</v>
      </c>
      <c r="H29" s="21"/>
      <c r="I29" s="21"/>
      <c r="J29" s="22" t="str">
        <f t="shared" si="2"/>
        <v>0%</v>
      </c>
      <c r="K29" s="21"/>
      <c r="L29" s="21"/>
      <c r="M29" s="22" t="str">
        <f t="shared" si="3"/>
        <v>0%</v>
      </c>
      <c r="N29" s="21"/>
      <c r="O29" s="21"/>
      <c r="P29" s="22" t="str">
        <f t="shared" si="4"/>
        <v>0%</v>
      </c>
      <c r="Q29" s="21"/>
      <c r="R29" s="21">
        <v>1</v>
      </c>
      <c r="S29" s="22">
        <f t="shared" si="5"/>
        <v>0</v>
      </c>
      <c r="T29" s="21"/>
      <c r="U29" s="21"/>
      <c r="V29" s="22" t="str">
        <f t="shared" si="6"/>
        <v>0%</v>
      </c>
      <c r="W29" s="21"/>
      <c r="X29" s="21"/>
      <c r="Y29" s="22" t="str">
        <f t="shared" si="7"/>
        <v>0%</v>
      </c>
      <c r="Z29" s="29"/>
      <c r="AA29" s="30"/>
      <c r="AB29" s="22" t="str">
        <f t="shared" si="8"/>
        <v>0%</v>
      </c>
      <c r="AC29" s="29"/>
      <c r="AD29" s="30"/>
      <c r="AE29" s="22" t="str">
        <f t="shared" si="9"/>
        <v>0%</v>
      </c>
      <c r="AF29" s="29"/>
      <c r="AG29" s="30"/>
      <c r="AH29" s="22" t="str">
        <f t="shared" si="10"/>
        <v>0%</v>
      </c>
      <c r="AI29" s="29"/>
      <c r="AJ29" s="30"/>
      <c r="AK29" s="22" t="str">
        <f t="shared" si="11"/>
        <v>0%</v>
      </c>
      <c r="AL29" s="29"/>
      <c r="AM29" s="30"/>
      <c r="AN29" s="22" t="str">
        <f t="shared" si="12"/>
        <v>0%</v>
      </c>
    </row>
    <row r="30" spans="1:40" x14ac:dyDescent="0.25">
      <c r="A30" s="32" t="s">
        <v>39</v>
      </c>
      <c r="B30" s="40">
        <f t="shared" si="14"/>
        <v>0</v>
      </c>
      <c r="C30" s="21">
        <f t="shared" si="15"/>
        <v>3</v>
      </c>
      <c r="D30" s="22">
        <f t="shared" si="0"/>
        <v>0</v>
      </c>
      <c r="E30" s="21"/>
      <c r="F30" s="21">
        <v>1</v>
      </c>
      <c r="G30" s="22">
        <f t="shared" si="1"/>
        <v>0</v>
      </c>
      <c r="H30" s="21"/>
      <c r="I30" s="21">
        <v>1</v>
      </c>
      <c r="J30" s="22">
        <f t="shared" si="2"/>
        <v>0</v>
      </c>
      <c r="K30" s="21"/>
      <c r="L30" s="21"/>
      <c r="M30" s="22" t="str">
        <f t="shared" si="3"/>
        <v>0%</v>
      </c>
      <c r="N30" s="21"/>
      <c r="O30" s="21"/>
      <c r="P30" s="22" t="str">
        <f t="shared" si="4"/>
        <v>0%</v>
      </c>
      <c r="Q30" s="21"/>
      <c r="R30" s="21">
        <v>1</v>
      </c>
      <c r="S30" s="22">
        <f t="shared" si="5"/>
        <v>0</v>
      </c>
      <c r="T30" s="21"/>
      <c r="U30" s="21"/>
      <c r="V30" s="22" t="str">
        <f t="shared" si="6"/>
        <v>0%</v>
      </c>
      <c r="W30" s="21"/>
      <c r="X30" s="21"/>
      <c r="Y30" s="22" t="str">
        <f t="shared" si="7"/>
        <v>0%</v>
      </c>
      <c r="Z30" s="29"/>
      <c r="AA30" s="30"/>
      <c r="AB30" s="22" t="str">
        <f t="shared" si="8"/>
        <v>0%</v>
      </c>
      <c r="AC30" s="29"/>
      <c r="AD30" s="30"/>
      <c r="AE30" s="22" t="str">
        <f t="shared" si="9"/>
        <v>0%</v>
      </c>
      <c r="AF30" s="29"/>
      <c r="AG30" s="30"/>
      <c r="AH30" s="22" t="str">
        <f t="shared" si="10"/>
        <v>0%</v>
      </c>
      <c r="AI30" s="29"/>
      <c r="AJ30" s="30"/>
      <c r="AK30" s="22" t="str">
        <f t="shared" si="11"/>
        <v>0%</v>
      </c>
      <c r="AL30" s="29"/>
      <c r="AM30" s="30"/>
      <c r="AN30" s="22" t="str">
        <f t="shared" si="12"/>
        <v>0%</v>
      </c>
    </row>
    <row r="31" spans="1:40" x14ac:dyDescent="0.25">
      <c r="A31" s="31" t="s">
        <v>12</v>
      </c>
      <c r="B31" s="40">
        <f t="shared" si="14"/>
        <v>0</v>
      </c>
      <c r="C31" s="21">
        <f t="shared" si="15"/>
        <v>45</v>
      </c>
      <c r="D31" s="22">
        <f t="shared" si="0"/>
        <v>0</v>
      </c>
      <c r="E31" s="21"/>
      <c r="F31" s="21">
        <v>5</v>
      </c>
      <c r="G31" s="22">
        <f t="shared" si="1"/>
        <v>0</v>
      </c>
      <c r="H31" s="21"/>
      <c r="I31" s="21">
        <v>3</v>
      </c>
      <c r="J31" s="22">
        <f t="shared" si="2"/>
        <v>0</v>
      </c>
      <c r="K31" s="21"/>
      <c r="L31" s="21">
        <v>6</v>
      </c>
      <c r="M31" s="22">
        <f t="shared" si="3"/>
        <v>0</v>
      </c>
      <c r="N31" s="21"/>
      <c r="O31" s="21">
        <v>9</v>
      </c>
      <c r="P31" s="22">
        <f t="shared" si="4"/>
        <v>0</v>
      </c>
      <c r="Q31" s="21"/>
      <c r="R31" s="21">
        <v>5</v>
      </c>
      <c r="S31" s="22">
        <f t="shared" si="5"/>
        <v>0</v>
      </c>
      <c r="T31" s="21"/>
      <c r="U31" s="21">
        <v>6</v>
      </c>
      <c r="V31" s="22">
        <f t="shared" si="6"/>
        <v>0</v>
      </c>
      <c r="W31" s="21"/>
      <c r="X31" s="21">
        <v>5</v>
      </c>
      <c r="Y31" s="22">
        <f t="shared" si="7"/>
        <v>0</v>
      </c>
      <c r="Z31" s="29"/>
      <c r="AA31" s="30">
        <v>6</v>
      </c>
      <c r="AB31" s="22">
        <f t="shared" si="8"/>
        <v>0</v>
      </c>
      <c r="AC31" s="29"/>
      <c r="AD31" s="30"/>
      <c r="AE31" s="22" t="str">
        <f t="shared" si="9"/>
        <v>0%</v>
      </c>
      <c r="AF31" s="29"/>
      <c r="AG31" s="30"/>
      <c r="AH31" s="22" t="str">
        <f t="shared" si="10"/>
        <v>0%</v>
      </c>
      <c r="AI31" s="29"/>
      <c r="AJ31" s="30"/>
      <c r="AK31" s="22" t="str">
        <f t="shared" si="11"/>
        <v>0%</v>
      </c>
      <c r="AL31" s="29"/>
      <c r="AM31" s="30"/>
      <c r="AN31" s="22" t="str">
        <f t="shared" si="12"/>
        <v>0%</v>
      </c>
    </row>
    <row r="32" spans="1:40" x14ac:dyDescent="0.25">
      <c r="A32" s="32" t="s">
        <v>22</v>
      </c>
      <c r="B32" s="40">
        <f t="shared" ref="B32:B34" si="16">E32+H32+K32+N32+Q32+T32+W32+Z32+AC32+AF32+AI32+AL32</f>
        <v>0</v>
      </c>
      <c r="C32" s="21">
        <f t="shared" ref="C32:C34" si="17">F32+I32+L32+O32+R32+U32+X32+AA32+AD32+AG32+AJ32+AM32</f>
        <v>14</v>
      </c>
      <c r="D32" s="22">
        <f t="shared" ref="D32:D34" si="18">IFERROR(B32/C32,"0%")</f>
        <v>0</v>
      </c>
      <c r="E32" s="21"/>
      <c r="F32" s="21">
        <v>1</v>
      </c>
      <c r="G32" s="22">
        <f t="shared" ref="G32:G34" si="19">IFERROR(E32/F32,"0%")</f>
        <v>0</v>
      </c>
      <c r="H32" s="21"/>
      <c r="I32" s="21">
        <v>2</v>
      </c>
      <c r="J32" s="22">
        <f t="shared" ref="J32:J34" si="20">IFERROR(H32/I32,"0%")</f>
        <v>0</v>
      </c>
      <c r="K32" s="21"/>
      <c r="L32" s="21">
        <v>4</v>
      </c>
      <c r="M32" s="22">
        <f t="shared" ref="M32:M34" si="21">IFERROR(K32/L32,"0%")</f>
        <v>0</v>
      </c>
      <c r="N32" s="21"/>
      <c r="O32" s="21">
        <v>3</v>
      </c>
      <c r="P32" s="22">
        <f t="shared" ref="P32:P34" si="22">IFERROR(N32/O32,"0%")</f>
        <v>0</v>
      </c>
      <c r="Q32" s="21"/>
      <c r="R32" s="21">
        <v>2</v>
      </c>
      <c r="S32" s="22">
        <f t="shared" ref="S32:S34" si="23">IFERROR(Q32/R32,"0%")</f>
        <v>0</v>
      </c>
      <c r="T32" s="21"/>
      <c r="U32" s="21"/>
      <c r="V32" s="22" t="str">
        <f t="shared" ref="V32:V34" si="24">IFERROR(T32/U32,"0%")</f>
        <v>0%</v>
      </c>
      <c r="W32" s="21"/>
      <c r="X32" s="21">
        <v>1</v>
      </c>
      <c r="Y32" s="22">
        <f t="shared" ref="Y32:Y34" si="25">IFERROR(W32/X32,"0%")</f>
        <v>0</v>
      </c>
      <c r="Z32" s="29"/>
      <c r="AA32" s="30">
        <v>1</v>
      </c>
      <c r="AB32" s="22">
        <f t="shared" ref="AB32:AB34" si="26">IFERROR(Z32/AA32,"0%")</f>
        <v>0</v>
      </c>
      <c r="AC32" s="29"/>
      <c r="AD32" s="30"/>
      <c r="AE32" s="22" t="str">
        <f t="shared" ref="AE32:AE34" si="27">IFERROR(AC32/AD32,"0%")</f>
        <v>0%</v>
      </c>
      <c r="AF32" s="29"/>
      <c r="AG32" s="30"/>
      <c r="AH32" s="22" t="str">
        <f t="shared" ref="AH32:AH34" si="28">IFERROR(AF32/AG32,"0%")</f>
        <v>0%</v>
      </c>
      <c r="AI32" s="29"/>
      <c r="AJ32" s="30"/>
      <c r="AK32" s="22" t="str">
        <f t="shared" ref="AK32:AK34" si="29">IFERROR(AI32/AJ32,"0%")</f>
        <v>0%</v>
      </c>
      <c r="AL32" s="29"/>
      <c r="AM32" s="30"/>
      <c r="AN32" s="22" t="str">
        <f t="shared" ref="AN32:AN34" si="30">IFERROR(AL32/AM32,"0%")</f>
        <v>0%</v>
      </c>
    </row>
    <row r="33" spans="1:40" x14ac:dyDescent="0.25">
      <c r="A33" s="32" t="s">
        <v>41</v>
      </c>
      <c r="B33" s="40">
        <f t="shared" si="16"/>
        <v>0</v>
      </c>
      <c r="C33" s="21">
        <f t="shared" si="17"/>
        <v>14</v>
      </c>
      <c r="D33" s="22">
        <f t="shared" si="18"/>
        <v>0</v>
      </c>
      <c r="E33" s="21"/>
      <c r="F33" s="21"/>
      <c r="G33" s="22" t="str">
        <f t="shared" si="19"/>
        <v>0%</v>
      </c>
      <c r="H33" s="21"/>
      <c r="I33" s="21"/>
      <c r="J33" s="22" t="str">
        <f t="shared" si="20"/>
        <v>0%</v>
      </c>
      <c r="K33" s="21"/>
      <c r="L33" s="21">
        <v>2</v>
      </c>
      <c r="M33" s="22">
        <f t="shared" si="21"/>
        <v>0</v>
      </c>
      <c r="N33" s="21"/>
      <c r="O33" s="21">
        <v>1</v>
      </c>
      <c r="P33" s="22">
        <f t="shared" si="22"/>
        <v>0</v>
      </c>
      <c r="Q33" s="21"/>
      <c r="R33" s="21"/>
      <c r="S33" s="22" t="str">
        <f t="shared" si="23"/>
        <v>0%</v>
      </c>
      <c r="T33" s="21"/>
      <c r="U33" s="21">
        <v>5</v>
      </c>
      <c r="V33" s="22">
        <f t="shared" si="24"/>
        <v>0</v>
      </c>
      <c r="W33" s="21"/>
      <c r="X33" s="21">
        <v>4</v>
      </c>
      <c r="Y33" s="22">
        <f t="shared" si="25"/>
        <v>0</v>
      </c>
      <c r="Z33" s="29"/>
      <c r="AA33" s="30">
        <v>2</v>
      </c>
      <c r="AB33" s="22">
        <f t="shared" si="26"/>
        <v>0</v>
      </c>
      <c r="AC33" s="29"/>
      <c r="AD33" s="30"/>
      <c r="AE33" s="22" t="str">
        <f t="shared" si="27"/>
        <v>0%</v>
      </c>
      <c r="AF33" s="29"/>
      <c r="AG33" s="30"/>
      <c r="AH33" s="22" t="str">
        <f t="shared" si="28"/>
        <v>0%</v>
      </c>
      <c r="AI33" s="29"/>
      <c r="AJ33" s="30"/>
      <c r="AK33" s="22" t="str">
        <f t="shared" si="29"/>
        <v>0%</v>
      </c>
      <c r="AL33" s="29"/>
      <c r="AM33" s="30"/>
      <c r="AN33" s="22" t="str">
        <f t="shared" si="30"/>
        <v>0%</v>
      </c>
    </row>
    <row r="34" spans="1:40" x14ac:dyDescent="0.25">
      <c r="A34" s="32" t="s">
        <v>30</v>
      </c>
      <c r="B34" s="40">
        <f t="shared" si="16"/>
        <v>0</v>
      </c>
      <c r="C34" s="21">
        <f t="shared" si="17"/>
        <v>1</v>
      </c>
      <c r="D34" s="22">
        <f t="shared" si="18"/>
        <v>0</v>
      </c>
      <c r="E34" s="21"/>
      <c r="F34" s="21"/>
      <c r="G34" s="22" t="str">
        <f t="shared" si="19"/>
        <v>0%</v>
      </c>
      <c r="H34" s="21"/>
      <c r="I34" s="21"/>
      <c r="J34" s="22" t="str">
        <f t="shared" si="20"/>
        <v>0%</v>
      </c>
      <c r="K34" s="21"/>
      <c r="L34" s="21"/>
      <c r="M34" s="22" t="str">
        <f t="shared" si="21"/>
        <v>0%</v>
      </c>
      <c r="N34" s="21"/>
      <c r="O34" s="21">
        <v>1</v>
      </c>
      <c r="P34" s="22">
        <f t="shared" si="22"/>
        <v>0</v>
      </c>
      <c r="Q34" s="21"/>
      <c r="R34" s="21"/>
      <c r="S34" s="22" t="str">
        <f t="shared" si="23"/>
        <v>0%</v>
      </c>
      <c r="T34" s="21"/>
      <c r="U34" s="21"/>
      <c r="V34" s="22" t="str">
        <f t="shared" si="24"/>
        <v>0%</v>
      </c>
      <c r="W34" s="21"/>
      <c r="X34" s="21"/>
      <c r="Y34" s="22" t="str">
        <f t="shared" si="25"/>
        <v>0%</v>
      </c>
      <c r="Z34" s="29"/>
      <c r="AA34" s="30"/>
      <c r="AB34" s="22" t="str">
        <f t="shared" si="26"/>
        <v>0%</v>
      </c>
      <c r="AC34" s="29"/>
      <c r="AD34" s="30"/>
      <c r="AE34" s="22" t="str">
        <f t="shared" si="27"/>
        <v>0%</v>
      </c>
      <c r="AF34" s="29"/>
      <c r="AG34" s="30"/>
      <c r="AH34" s="22" t="str">
        <f t="shared" si="28"/>
        <v>0%</v>
      </c>
      <c r="AI34" s="29"/>
      <c r="AJ34" s="30"/>
      <c r="AK34" s="22" t="str">
        <f t="shared" si="29"/>
        <v>0%</v>
      </c>
      <c r="AL34" s="29"/>
      <c r="AM34" s="30"/>
      <c r="AN34" s="22" t="str">
        <f t="shared" si="30"/>
        <v>0%</v>
      </c>
    </row>
    <row r="35" spans="1:40" x14ac:dyDescent="0.25">
      <c r="A35" s="32" t="s">
        <v>27</v>
      </c>
      <c r="B35" s="40">
        <f t="shared" ref="B35:B38" si="31">E35+H35+K35+N35+Q35+T35+W35+Z35+AC35+AF35+AI35+AL35</f>
        <v>0</v>
      </c>
      <c r="C35" s="21">
        <f t="shared" ref="C35:C38" si="32">F35+I35+L35+O35+R35+U35+X35+AA35+AD35+AG35+AJ35+AM35</f>
        <v>1</v>
      </c>
      <c r="D35" s="22">
        <f t="shared" ref="D35:D38" si="33">IFERROR(B35/C35,"0%")</f>
        <v>0</v>
      </c>
      <c r="E35" s="21"/>
      <c r="F35" s="21">
        <v>1</v>
      </c>
      <c r="G35" s="22">
        <f t="shared" ref="G35:G38" si="34">IFERROR(E35/F35,"0%")</f>
        <v>0</v>
      </c>
      <c r="H35" s="21"/>
      <c r="I35" s="21"/>
      <c r="J35" s="22" t="str">
        <f t="shared" ref="J35:J38" si="35">IFERROR(H35/I35,"0%")</f>
        <v>0%</v>
      </c>
      <c r="K35" s="21"/>
      <c r="L35" s="21"/>
      <c r="M35" s="22" t="str">
        <f t="shared" ref="M35:M38" si="36">IFERROR(K35/L35,"0%")</f>
        <v>0%</v>
      </c>
      <c r="N35" s="21"/>
      <c r="O35" s="21"/>
      <c r="P35" s="22" t="str">
        <f t="shared" ref="P35:P38" si="37">IFERROR(N35/O35,"0%")</f>
        <v>0%</v>
      </c>
      <c r="Q35" s="21"/>
      <c r="R35" s="21"/>
      <c r="S35" s="22" t="str">
        <f t="shared" ref="S35:S38" si="38">IFERROR(Q35/R35,"0%")</f>
        <v>0%</v>
      </c>
      <c r="T35" s="21"/>
      <c r="U35" s="21"/>
      <c r="V35" s="22" t="str">
        <f t="shared" ref="V35:V38" si="39">IFERROR(T35/U35,"0%")</f>
        <v>0%</v>
      </c>
      <c r="W35" s="21"/>
      <c r="X35" s="21"/>
      <c r="Y35" s="22" t="str">
        <f t="shared" ref="Y35:Y38" si="40">IFERROR(W35/X35,"0%")</f>
        <v>0%</v>
      </c>
      <c r="Z35" s="29"/>
      <c r="AA35" s="30"/>
      <c r="AB35" s="22" t="str">
        <f t="shared" ref="AB35:AB38" si="41">IFERROR(Z35/AA35,"0%")</f>
        <v>0%</v>
      </c>
      <c r="AC35" s="29"/>
      <c r="AD35" s="30"/>
      <c r="AE35" s="22" t="str">
        <f t="shared" ref="AE35:AE38" si="42">IFERROR(AC35/AD35,"0%")</f>
        <v>0%</v>
      </c>
      <c r="AF35" s="29"/>
      <c r="AG35" s="30"/>
      <c r="AH35" s="22" t="str">
        <f t="shared" ref="AH35:AH38" si="43">IFERROR(AF35/AG35,"0%")</f>
        <v>0%</v>
      </c>
      <c r="AI35" s="29"/>
      <c r="AJ35" s="30"/>
      <c r="AK35" s="22" t="str">
        <f t="shared" ref="AK35:AK38" si="44">IFERROR(AI35/AJ35,"0%")</f>
        <v>0%</v>
      </c>
      <c r="AL35" s="29"/>
      <c r="AM35" s="30"/>
      <c r="AN35" s="22" t="str">
        <f t="shared" ref="AN35:AN38" si="45">IFERROR(AL35/AM35,"0%")</f>
        <v>0%</v>
      </c>
    </row>
    <row r="36" spans="1:40" x14ac:dyDescent="0.25">
      <c r="A36" s="32" t="s">
        <v>31</v>
      </c>
      <c r="B36" s="40">
        <f t="shared" si="31"/>
        <v>0</v>
      </c>
      <c r="C36" s="21">
        <f t="shared" si="32"/>
        <v>1</v>
      </c>
      <c r="D36" s="22">
        <f t="shared" si="33"/>
        <v>0</v>
      </c>
      <c r="E36" s="21"/>
      <c r="F36" s="21"/>
      <c r="G36" s="22" t="str">
        <f t="shared" si="34"/>
        <v>0%</v>
      </c>
      <c r="H36" s="21"/>
      <c r="I36" s="21"/>
      <c r="J36" s="22" t="str">
        <f t="shared" si="35"/>
        <v>0%</v>
      </c>
      <c r="K36" s="21"/>
      <c r="L36" s="21"/>
      <c r="M36" s="22" t="str">
        <f t="shared" si="36"/>
        <v>0%</v>
      </c>
      <c r="N36" s="21"/>
      <c r="O36" s="21"/>
      <c r="P36" s="22" t="str">
        <f t="shared" si="37"/>
        <v>0%</v>
      </c>
      <c r="Q36" s="21"/>
      <c r="R36" s="21">
        <v>1</v>
      </c>
      <c r="S36" s="22">
        <f t="shared" si="38"/>
        <v>0</v>
      </c>
      <c r="T36" s="21"/>
      <c r="U36" s="21"/>
      <c r="V36" s="22" t="str">
        <f t="shared" si="39"/>
        <v>0%</v>
      </c>
      <c r="W36" s="21"/>
      <c r="X36" s="21"/>
      <c r="Y36" s="22" t="str">
        <f t="shared" si="40"/>
        <v>0%</v>
      </c>
      <c r="Z36" s="29"/>
      <c r="AA36" s="30"/>
      <c r="AB36" s="22" t="str">
        <f t="shared" si="41"/>
        <v>0%</v>
      </c>
      <c r="AC36" s="29"/>
      <c r="AD36" s="30"/>
      <c r="AE36" s="22" t="str">
        <f t="shared" si="42"/>
        <v>0%</v>
      </c>
      <c r="AF36" s="29"/>
      <c r="AG36" s="30"/>
      <c r="AH36" s="22" t="str">
        <f t="shared" si="43"/>
        <v>0%</v>
      </c>
      <c r="AI36" s="29"/>
      <c r="AJ36" s="30"/>
      <c r="AK36" s="22" t="str">
        <f t="shared" si="44"/>
        <v>0%</v>
      </c>
      <c r="AL36" s="29"/>
      <c r="AM36" s="30"/>
      <c r="AN36" s="22" t="str">
        <f t="shared" si="45"/>
        <v>0%</v>
      </c>
    </row>
    <row r="37" spans="1:40" x14ac:dyDescent="0.25">
      <c r="A37" s="32" t="s">
        <v>49</v>
      </c>
      <c r="B37" s="40">
        <f t="shared" si="31"/>
        <v>0</v>
      </c>
      <c r="C37" s="21">
        <f t="shared" si="32"/>
        <v>2</v>
      </c>
      <c r="D37" s="22">
        <f t="shared" si="33"/>
        <v>0</v>
      </c>
      <c r="E37" s="21"/>
      <c r="F37" s="21"/>
      <c r="G37" s="22" t="str">
        <f t="shared" si="34"/>
        <v>0%</v>
      </c>
      <c r="H37" s="21"/>
      <c r="I37" s="21"/>
      <c r="J37" s="22" t="str">
        <f t="shared" si="35"/>
        <v>0%</v>
      </c>
      <c r="K37" s="21"/>
      <c r="L37" s="21"/>
      <c r="M37" s="22" t="str">
        <f t="shared" si="36"/>
        <v>0%</v>
      </c>
      <c r="N37" s="21"/>
      <c r="O37" s="21">
        <v>2</v>
      </c>
      <c r="P37" s="22">
        <f t="shared" si="37"/>
        <v>0</v>
      </c>
      <c r="Q37" s="21"/>
      <c r="R37" s="21"/>
      <c r="S37" s="22" t="str">
        <f t="shared" si="38"/>
        <v>0%</v>
      </c>
      <c r="T37" s="21"/>
      <c r="U37" s="21"/>
      <c r="V37" s="22" t="str">
        <f t="shared" si="39"/>
        <v>0%</v>
      </c>
      <c r="W37" s="21"/>
      <c r="X37" s="21"/>
      <c r="Y37" s="22" t="str">
        <f t="shared" si="40"/>
        <v>0%</v>
      </c>
      <c r="Z37" s="29"/>
      <c r="AA37" s="30"/>
      <c r="AB37" s="22" t="str">
        <f t="shared" si="41"/>
        <v>0%</v>
      </c>
      <c r="AC37" s="29"/>
      <c r="AD37" s="30"/>
      <c r="AE37" s="22" t="str">
        <f t="shared" si="42"/>
        <v>0%</v>
      </c>
      <c r="AF37" s="29"/>
      <c r="AG37" s="30"/>
      <c r="AH37" s="22" t="str">
        <f t="shared" si="43"/>
        <v>0%</v>
      </c>
      <c r="AI37" s="29"/>
      <c r="AJ37" s="30"/>
      <c r="AK37" s="22" t="str">
        <f t="shared" si="44"/>
        <v>0%</v>
      </c>
      <c r="AL37" s="29"/>
      <c r="AM37" s="30"/>
      <c r="AN37" s="22" t="str">
        <f t="shared" si="45"/>
        <v>0%</v>
      </c>
    </row>
    <row r="38" spans="1:40" x14ac:dyDescent="0.25">
      <c r="A38" s="32" t="s">
        <v>47</v>
      </c>
      <c r="B38" s="40">
        <f t="shared" si="31"/>
        <v>0</v>
      </c>
      <c r="C38" s="21">
        <f t="shared" si="32"/>
        <v>1</v>
      </c>
      <c r="D38" s="22">
        <f t="shared" si="33"/>
        <v>0</v>
      </c>
      <c r="E38" s="21"/>
      <c r="F38" s="21"/>
      <c r="G38" s="22" t="str">
        <f t="shared" si="34"/>
        <v>0%</v>
      </c>
      <c r="H38" s="21"/>
      <c r="I38" s="21"/>
      <c r="J38" s="22" t="str">
        <f t="shared" si="35"/>
        <v>0%</v>
      </c>
      <c r="K38" s="21"/>
      <c r="L38" s="21"/>
      <c r="M38" s="22" t="str">
        <f t="shared" si="36"/>
        <v>0%</v>
      </c>
      <c r="N38" s="21"/>
      <c r="O38" s="21"/>
      <c r="P38" s="22" t="str">
        <f t="shared" si="37"/>
        <v>0%</v>
      </c>
      <c r="Q38" s="21"/>
      <c r="R38" s="21"/>
      <c r="S38" s="22" t="str">
        <f t="shared" si="38"/>
        <v>0%</v>
      </c>
      <c r="T38" s="21"/>
      <c r="U38" s="21">
        <v>1</v>
      </c>
      <c r="V38" s="22">
        <f t="shared" si="39"/>
        <v>0</v>
      </c>
      <c r="W38" s="21"/>
      <c r="X38" s="21"/>
      <c r="Y38" s="22" t="str">
        <f t="shared" si="40"/>
        <v>0%</v>
      </c>
      <c r="Z38" s="29"/>
      <c r="AA38" s="30"/>
      <c r="AB38" s="22" t="str">
        <f t="shared" si="41"/>
        <v>0%</v>
      </c>
      <c r="AC38" s="29"/>
      <c r="AD38" s="30"/>
      <c r="AE38" s="22" t="str">
        <f t="shared" si="42"/>
        <v>0%</v>
      </c>
      <c r="AF38" s="29"/>
      <c r="AG38" s="30"/>
      <c r="AH38" s="22" t="str">
        <f t="shared" si="43"/>
        <v>0%</v>
      </c>
      <c r="AI38" s="29"/>
      <c r="AJ38" s="30"/>
      <c r="AK38" s="22" t="str">
        <f t="shared" si="44"/>
        <v>0%</v>
      </c>
      <c r="AL38" s="29"/>
      <c r="AM38" s="30"/>
      <c r="AN38" s="22" t="str">
        <f t="shared" si="45"/>
        <v>0%</v>
      </c>
    </row>
    <row r="39" spans="1:40" x14ac:dyDescent="0.25">
      <c r="A39" s="32" t="s">
        <v>36</v>
      </c>
      <c r="B39" s="40">
        <f t="shared" ref="B39:B40" si="46">E39+H39+K39+N39+Q39+T39+W39+Z39+AC39+AF39+AI39+AL39</f>
        <v>0</v>
      </c>
      <c r="C39" s="21">
        <f t="shared" ref="C39:C40" si="47">F39+I39+L39+O39+R39+U39+X39+AA39+AD39+AG39+AJ39+AM39</f>
        <v>1</v>
      </c>
      <c r="D39" s="22">
        <f t="shared" ref="D39:D40" si="48">IFERROR(B39/C39,"0%")</f>
        <v>0</v>
      </c>
      <c r="E39" s="21"/>
      <c r="F39" s="21"/>
      <c r="G39" s="22" t="str">
        <f t="shared" ref="G39:G40" si="49">IFERROR(E39/F39,"0%")</f>
        <v>0%</v>
      </c>
      <c r="H39" s="21"/>
      <c r="I39" s="21"/>
      <c r="J39" s="22" t="str">
        <f t="shared" ref="J39:J40" si="50">IFERROR(H39/I39,"0%")</f>
        <v>0%</v>
      </c>
      <c r="K39" s="21"/>
      <c r="L39" s="21"/>
      <c r="M39" s="22" t="str">
        <f t="shared" ref="M39:M40" si="51">IFERROR(K39/L39,"0%")</f>
        <v>0%</v>
      </c>
      <c r="N39" s="21"/>
      <c r="O39" s="21">
        <v>1</v>
      </c>
      <c r="P39" s="22">
        <f t="shared" ref="P39:P40" si="52">IFERROR(N39/O39,"0%")</f>
        <v>0</v>
      </c>
      <c r="Q39" s="21"/>
      <c r="R39" s="21"/>
      <c r="S39" s="22" t="str">
        <f t="shared" ref="S39:S40" si="53">IFERROR(Q39/R39,"0%")</f>
        <v>0%</v>
      </c>
      <c r="T39" s="21"/>
      <c r="U39" s="21"/>
      <c r="V39" s="22" t="str">
        <f t="shared" ref="V39:V40" si="54">IFERROR(T39/U39,"0%")</f>
        <v>0%</v>
      </c>
      <c r="W39" s="21"/>
      <c r="X39" s="21"/>
      <c r="Y39" s="22" t="str">
        <f t="shared" ref="Y39:Y40" si="55">IFERROR(W39/X39,"0%")</f>
        <v>0%</v>
      </c>
      <c r="Z39" s="29"/>
      <c r="AA39" s="30"/>
      <c r="AB39" s="22" t="str">
        <f t="shared" ref="AB39:AB40" si="56">IFERROR(Z39/AA39,"0%")</f>
        <v>0%</v>
      </c>
      <c r="AC39" s="29"/>
      <c r="AD39" s="30"/>
      <c r="AE39" s="22" t="str">
        <f t="shared" ref="AE39:AE40" si="57">IFERROR(AC39/AD39,"0%")</f>
        <v>0%</v>
      </c>
      <c r="AF39" s="29"/>
      <c r="AG39" s="30"/>
      <c r="AH39" s="22" t="str">
        <f t="shared" ref="AH39:AH40" si="58">IFERROR(AF39/AG39,"0%")</f>
        <v>0%</v>
      </c>
      <c r="AI39" s="29"/>
      <c r="AJ39" s="30"/>
      <c r="AK39" s="22" t="str">
        <f t="shared" ref="AK39:AK40" si="59">IFERROR(AI39/AJ39,"0%")</f>
        <v>0%</v>
      </c>
      <c r="AL39" s="29"/>
      <c r="AM39" s="30"/>
      <c r="AN39" s="22" t="str">
        <f t="shared" ref="AN39:AN40" si="60">IFERROR(AL39/AM39,"0%")</f>
        <v>0%</v>
      </c>
    </row>
    <row r="40" spans="1:40" x14ac:dyDescent="0.25">
      <c r="A40" s="32" t="s">
        <v>29</v>
      </c>
      <c r="B40" s="40">
        <f t="shared" si="46"/>
        <v>0</v>
      </c>
      <c r="C40" s="21">
        <f t="shared" si="47"/>
        <v>1</v>
      </c>
      <c r="D40" s="22">
        <f t="shared" si="48"/>
        <v>0</v>
      </c>
      <c r="E40" s="21"/>
      <c r="F40" s="21"/>
      <c r="G40" s="22" t="str">
        <f t="shared" si="49"/>
        <v>0%</v>
      </c>
      <c r="H40" s="21"/>
      <c r="I40" s="21"/>
      <c r="J40" s="22" t="str">
        <f t="shared" si="50"/>
        <v>0%</v>
      </c>
      <c r="K40" s="21"/>
      <c r="L40" s="21"/>
      <c r="M40" s="22" t="str">
        <f t="shared" si="51"/>
        <v>0%</v>
      </c>
      <c r="N40" s="21"/>
      <c r="O40" s="21"/>
      <c r="P40" s="22" t="str">
        <f t="shared" si="52"/>
        <v>0%</v>
      </c>
      <c r="Q40" s="21"/>
      <c r="R40" s="21"/>
      <c r="S40" s="22" t="str">
        <f t="shared" si="53"/>
        <v>0%</v>
      </c>
      <c r="T40" s="21"/>
      <c r="U40" s="21"/>
      <c r="V40" s="22" t="str">
        <f t="shared" si="54"/>
        <v>0%</v>
      </c>
      <c r="W40" s="21"/>
      <c r="X40" s="21"/>
      <c r="Y40" s="22" t="str">
        <f t="shared" si="55"/>
        <v>0%</v>
      </c>
      <c r="Z40" s="29"/>
      <c r="AA40" s="30">
        <v>1</v>
      </c>
      <c r="AB40" s="22">
        <f t="shared" si="56"/>
        <v>0</v>
      </c>
      <c r="AC40" s="29"/>
      <c r="AD40" s="30"/>
      <c r="AE40" s="22" t="str">
        <f t="shared" si="57"/>
        <v>0%</v>
      </c>
      <c r="AF40" s="29"/>
      <c r="AG40" s="30"/>
      <c r="AH40" s="22" t="str">
        <f t="shared" si="58"/>
        <v>0%</v>
      </c>
      <c r="AI40" s="29"/>
      <c r="AJ40" s="30"/>
      <c r="AK40" s="22" t="str">
        <f t="shared" si="59"/>
        <v>0%</v>
      </c>
      <c r="AL40" s="29"/>
      <c r="AM40" s="30"/>
      <c r="AN40" s="22" t="str">
        <f t="shared" si="60"/>
        <v>0%</v>
      </c>
    </row>
    <row r="41" spans="1:40" x14ac:dyDescent="0.25">
      <c r="A41" s="32" t="s">
        <v>50</v>
      </c>
      <c r="B41" s="40">
        <f t="shared" ref="B41" si="61">E41+H41+K41+N41+Q41+T41+W41+Z41+AC41+AF41+AI41+AL41</f>
        <v>0</v>
      </c>
      <c r="C41" s="21">
        <f t="shared" ref="C41" si="62">F41+I41+L41+O41+R41+U41+X41+AA41+AD41+AG41+AJ41+AM41</f>
        <v>3</v>
      </c>
      <c r="D41" s="22">
        <f t="shared" ref="D41" si="63">IFERROR(B41/C41,"0%")</f>
        <v>0</v>
      </c>
      <c r="E41" s="21"/>
      <c r="F41" s="21">
        <v>1</v>
      </c>
      <c r="G41" s="22">
        <f t="shared" ref="G41" si="64">IFERROR(E41/F41,"0%")</f>
        <v>0</v>
      </c>
      <c r="H41" s="21"/>
      <c r="I41" s="21"/>
      <c r="J41" s="22" t="str">
        <f t="shared" ref="J41" si="65">IFERROR(H41/I41,"0%")</f>
        <v>0%</v>
      </c>
      <c r="K41" s="21"/>
      <c r="L41" s="21"/>
      <c r="M41" s="22" t="str">
        <f t="shared" ref="M41" si="66">IFERROR(K41/L41,"0%")</f>
        <v>0%</v>
      </c>
      <c r="N41" s="21"/>
      <c r="O41" s="21"/>
      <c r="P41" s="22" t="str">
        <f t="shared" ref="P41" si="67">IFERROR(N41/O41,"0%")</f>
        <v>0%</v>
      </c>
      <c r="Q41" s="21"/>
      <c r="R41" s="21"/>
      <c r="S41" s="22" t="str">
        <f t="shared" ref="S41" si="68">IFERROR(Q41/R41,"0%")</f>
        <v>0%</v>
      </c>
      <c r="T41" s="21"/>
      <c r="U41" s="21"/>
      <c r="V41" s="22" t="str">
        <f t="shared" ref="V41" si="69">IFERROR(T41/U41,"0%")</f>
        <v>0%</v>
      </c>
      <c r="W41" s="21"/>
      <c r="X41" s="21"/>
      <c r="Y41" s="22" t="str">
        <f t="shared" ref="Y41" si="70">IFERROR(W41/X41,"0%")</f>
        <v>0%</v>
      </c>
      <c r="Z41" s="29"/>
      <c r="AA41" s="30">
        <v>2</v>
      </c>
      <c r="AB41" s="22">
        <f t="shared" ref="AB41" si="71">IFERROR(Z41/AA41,"0%")</f>
        <v>0</v>
      </c>
      <c r="AC41" s="29"/>
      <c r="AD41" s="30"/>
      <c r="AE41" s="22" t="str">
        <f t="shared" ref="AE41" si="72">IFERROR(AC41/AD41,"0%")</f>
        <v>0%</v>
      </c>
      <c r="AF41" s="29"/>
      <c r="AG41" s="30"/>
      <c r="AH41" s="22" t="str">
        <f t="shared" ref="AH41" si="73">IFERROR(AF41/AG41,"0%")</f>
        <v>0%</v>
      </c>
      <c r="AI41" s="29"/>
      <c r="AJ41" s="30"/>
      <c r="AK41" s="22" t="str">
        <f t="shared" ref="AK41" si="74">IFERROR(AI41/AJ41,"0%")</f>
        <v>0%</v>
      </c>
      <c r="AL41" s="29"/>
      <c r="AM41" s="30"/>
      <c r="AN41" s="22" t="str">
        <f t="shared" ref="AN41" si="75">IFERROR(AL41/AM41,"0%")</f>
        <v>0%</v>
      </c>
    </row>
    <row r="42" spans="1:40" x14ac:dyDescent="0.25">
      <c r="A42" s="32" t="s">
        <v>13</v>
      </c>
      <c r="B42" s="40">
        <f t="shared" ref="B42" si="76">E42+H42+K42+N42+Q42+T42+W42+Z42+AC42+AF42+AI42+AL42</f>
        <v>0</v>
      </c>
      <c r="C42" s="21">
        <f t="shared" ref="C42" si="77">F42+I42+L42+O42+R42+U42+X42+AA42+AD42+AG42+AJ42+AM42</f>
        <v>6</v>
      </c>
      <c r="D42" s="22">
        <f t="shared" ref="D42" si="78">IFERROR(B42/C42,"0%")</f>
        <v>0</v>
      </c>
      <c r="E42" s="21"/>
      <c r="F42" s="21">
        <v>2</v>
      </c>
      <c r="G42" s="22">
        <f t="shared" ref="G42" si="79">IFERROR(E42/F42,"0%")</f>
        <v>0</v>
      </c>
      <c r="H42" s="21"/>
      <c r="I42" s="21">
        <v>1</v>
      </c>
      <c r="J42" s="22">
        <f t="shared" ref="J42" si="80">IFERROR(H42/I42,"0%")</f>
        <v>0</v>
      </c>
      <c r="K42" s="21"/>
      <c r="L42" s="21"/>
      <c r="M42" s="22" t="str">
        <f t="shared" ref="M42" si="81">IFERROR(K42/L42,"0%")</f>
        <v>0%</v>
      </c>
      <c r="N42" s="21"/>
      <c r="O42" s="21">
        <v>1</v>
      </c>
      <c r="P42" s="22">
        <f t="shared" ref="P42" si="82">IFERROR(N42/O42,"0%")</f>
        <v>0</v>
      </c>
      <c r="Q42" s="21"/>
      <c r="R42" s="21">
        <v>2</v>
      </c>
      <c r="S42" s="22">
        <f t="shared" ref="S42" si="83">IFERROR(Q42/R42,"0%")</f>
        <v>0</v>
      </c>
      <c r="T42" s="21"/>
      <c r="U42" s="21"/>
      <c r="V42" s="22" t="str">
        <f t="shared" ref="V42" si="84">IFERROR(T42/U42,"0%")</f>
        <v>0%</v>
      </c>
      <c r="W42" s="21"/>
      <c r="X42" s="21"/>
      <c r="Y42" s="22" t="str">
        <f t="shared" ref="Y42" si="85">IFERROR(W42/X42,"0%")</f>
        <v>0%</v>
      </c>
      <c r="Z42" s="29"/>
      <c r="AA42" s="30"/>
      <c r="AB42" s="22" t="str">
        <f t="shared" ref="AB42" si="86">IFERROR(Z42/AA42,"0%")</f>
        <v>0%</v>
      </c>
      <c r="AC42" s="29"/>
      <c r="AD42" s="30"/>
      <c r="AE42" s="22" t="str">
        <f t="shared" ref="AE42" si="87">IFERROR(AC42/AD42,"0%")</f>
        <v>0%</v>
      </c>
      <c r="AF42" s="29"/>
      <c r="AG42" s="30"/>
      <c r="AH42" s="22" t="str">
        <f t="shared" ref="AH42" si="88">IFERROR(AF42/AG42,"0%")</f>
        <v>0%</v>
      </c>
      <c r="AI42" s="29"/>
      <c r="AJ42" s="30"/>
      <c r="AK42" s="22" t="str">
        <f t="shared" ref="AK42" si="89">IFERROR(AI42/AJ42,"0%")</f>
        <v>0%</v>
      </c>
      <c r="AL42" s="29"/>
      <c r="AM42" s="30"/>
      <c r="AN42" s="22" t="str">
        <f t="shared" ref="AN42" si="90">IFERROR(AL42/AM42,"0%")</f>
        <v>0%</v>
      </c>
    </row>
  </sheetData>
  <mergeCells count="16">
    <mergeCell ref="A1:D3"/>
    <mergeCell ref="A4:D5"/>
    <mergeCell ref="Q9:S9"/>
    <mergeCell ref="T9:V9"/>
    <mergeCell ref="W9:Y9"/>
    <mergeCell ref="B9:D9"/>
    <mergeCell ref="E9:G9"/>
    <mergeCell ref="H9:J9"/>
    <mergeCell ref="K9:M9"/>
    <mergeCell ref="N9:P9"/>
    <mergeCell ref="A7:P7"/>
    <mergeCell ref="AL9:AN9"/>
    <mergeCell ref="AI9:AK9"/>
    <mergeCell ref="AF9:AH9"/>
    <mergeCell ref="AC9:AE9"/>
    <mergeCell ref="Z9:AB9"/>
  </mergeCells>
  <phoneticPr fontId="16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CorelDRAW.Graphic.13" shapeId="10241" r:id="rId3">
          <objectPr defaultSize="0" autoPict="0" r:id="rId4">
            <anchor moveWithCells="1" sizeWithCells="1">
              <from>
                <xdr:col>2</xdr:col>
                <xdr:colOff>800100</xdr:colOff>
                <xdr:row>0</xdr:row>
                <xdr:rowOff>95250</xdr:rowOff>
              </from>
              <to>
                <xdr:col>3</xdr:col>
                <xdr:colOff>723900</xdr:colOff>
                <xdr:row>4</xdr:row>
                <xdr:rowOff>19050</xdr:rowOff>
              </to>
            </anchor>
          </objectPr>
        </oleObject>
      </mc:Choice>
      <mc:Fallback>
        <oleObject progId="CorelDRAW.Graphic.13" shapeId="10241" r:id="rId3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37"/>
  <sheetViews>
    <sheetView topLeftCell="G1" zoomScale="60" zoomScaleNormal="60" workbookViewId="0">
      <selection activeCell="Q6" sqref="Q6:Q36"/>
    </sheetView>
  </sheetViews>
  <sheetFormatPr baseColWidth="10" defaultRowHeight="15" x14ac:dyDescent="0.25"/>
  <cols>
    <col min="1" max="1" width="49.5703125" bestFit="1" customWidth="1"/>
    <col min="2" max="2" width="32.28515625" bestFit="1" customWidth="1"/>
    <col min="3" max="3" width="18.28515625" bestFit="1" customWidth="1"/>
    <col min="4" max="4" width="17.5703125" bestFit="1" customWidth="1"/>
    <col min="5" max="5" width="22" bestFit="1" customWidth="1"/>
    <col min="6" max="6" width="17.5703125" bestFit="1" customWidth="1"/>
    <col min="7" max="7" width="19" bestFit="1" customWidth="1"/>
    <col min="8" max="8" width="17.5703125" bestFit="1" customWidth="1"/>
    <col min="9" max="9" width="17" bestFit="1" customWidth="1"/>
    <col min="10" max="10" width="17.5703125" bestFit="1" customWidth="1"/>
    <col min="11" max="11" width="17" bestFit="1" customWidth="1"/>
    <col min="12" max="12" width="17.5703125" bestFit="1" customWidth="1"/>
    <col min="13" max="13" width="16.85546875" bestFit="1" customWidth="1"/>
    <col min="14" max="14" width="17.5703125" bestFit="1" customWidth="1"/>
    <col min="15" max="15" width="16.28515625" bestFit="1" customWidth="1"/>
    <col min="16" max="16" width="17.5703125" bestFit="1" customWidth="1"/>
    <col min="17" max="17" width="20.42578125" bestFit="1" customWidth="1"/>
    <col min="18" max="18" width="18" bestFit="1" customWidth="1"/>
    <col min="19" max="19" width="16.85546875" bestFit="1" customWidth="1"/>
    <col min="20" max="20" width="13" bestFit="1" customWidth="1"/>
    <col min="21" max="21" width="17.5703125" bestFit="1" customWidth="1"/>
    <col min="22" max="22" width="16.28515625" bestFit="1" customWidth="1"/>
    <col min="23" max="23" width="14.28515625" bestFit="1" customWidth="1"/>
    <col min="24" max="24" width="17.5703125" bestFit="1" customWidth="1"/>
    <col min="25" max="25" width="20.42578125" bestFit="1" customWidth="1"/>
    <col min="26" max="26" width="18.5703125" bestFit="1" customWidth="1"/>
    <col min="27" max="27" width="17.5703125" bestFit="1" customWidth="1"/>
    <col min="28" max="28" width="24.7109375" bestFit="1" customWidth="1"/>
    <col min="29" max="29" width="16" bestFit="1" customWidth="1"/>
    <col min="30" max="30" width="17.5703125" bestFit="1" customWidth="1"/>
    <col min="31" max="31" width="22" bestFit="1" customWidth="1"/>
    <col min="32" max="32" width="19" bestFit="1" customWidth="1"/>
    <col min="33" max="33" width="17.5703125" bestFit="1" customWidth="1"/>
    <col min="34" max="34" width="25.140625" bestFit="1" customWidth="1"/>
    <col min="35" max="35" width="18" bestFit="1" customWidth="1"/>
    <col min="36" max="36" width="17.5703125" bestFit="1" customWidth="1"/>
    <col min="37" max="37" width="24.140625" bestFit="1" customWidth="1"/>
    <col min="38" max="38" width="18" bestFit="1" customWidth="1"/>
  </cols>
  <sheetData>
    <row r="3" spans="1:18" x14ac:dyDescent="0.25">
      <c r="A3" s="9" t="s">
        <v>126</v>
      </c>
      <c r="B3" s="9" t="s">
        <v>80</v>
      </c>
    </row>
    <row r="4" spans="1:18" x14ac:dyDescent="0.25">
      <c r="B4" t="s">
        <v>130</v>
      </c>
      <c r="C4" t="s">
        <v>132</v>
      </c>
      <c r="D4" t="s">
        <v>81</v>
      </c>
      <c r="E4" t="s">
        <v>119</v>
      </c>
      <c r="F4" t="s">
        <v>82</v>
      </c>
      <c r="G4" t="s">
        <v>133</v>
      </c>
      <c r="H4" t="s">
        <v>83</v>
      </c>
      <c r="I4" t="s">
        <v>140</v>
      </c>
      <c r="J4" t="s">
        <v>84</v>
      </c>
      <c r="K4" t="s">
        <v>143</v>
      </c>
      <c r="L4" t="s">
        <v>85</v>
      </c>
      <c r="M4" t="s">
        <v>145</v>
      </c>
      <c r="N4" t="s">
        <v>86</v>
      </c>
      <c r="O4" t="s">
        <v>146</v>
      </c>
      <c r="P4" t="s">
        <v>87</v>
      </c>
      <c r="Q4" t="s">
        <v>148</v>
      </c>
      <c r="R4" t="s">
        <v>79</v>
      </c>
    </row>
    <row r="5" spans="1:18" x14ac:dyDescent="0.25">
      <c r="A5" s="9" t="s">
        <v>78</v>
      </c>
      <c r="B5" t="s">
        <v>89</v>
      </c>
      <c r="D5" t="s">
        <v>89</v>
      </c>
      <c r="F5" t="s">
        <v>89</v>
      </c>
      <c r="H5" t="s">
        <v>89</v>
      </c>
      <c r="J5" t="s">
        <v>89</v>
      </c>
      <c r="L5" t="s">
        <v>89</v>
      </c>
      <c r="N5" t="s">
        <v>89</v>
      </c>
      <c r="P5" t="s">
        <v>89</v>
      </c>
    </row>
    <row r="6" spans="1:18" x14ac:dyDescent="0.25">
      <c r="A6" s="10" t="s">
        <v>10</v>
      </c>
      <c r="B6" s="45">
        <v>8</v>
      </c>
      <c r="C6" s="45">
        <v>8</v>
      </c>
      <c r="D6" s="45">
        <v>7</v>
      </c>
      <c r="E6" s="45">
        <v>7</v>
      </c>
      <c r="F6" s="45">
        <v>6</v>
      </c>
      <c r="G6" s="45">
        <v>6</v>
      </c>
      <c r="H6" s="45">
        <v>8</v>
      </c>
      <c r="I6" s="45">
        <v>8</v>
      </c>
      <c r="J6" s="45">
        <v>3</v>
      </c>
      <c r="K6" s="45">
        <v>3</v>
      </c>
      <c r="L6" s="45">
        <v>2</v>
      </c>
      <c r="M6" s="45">
        <v>2</v>
      </c>
      <c r="N6" s="45">
        <v>1</v>
      </c>
      <c r="O6" s="45">
        <v>1</v>
      </c>
      <c r="P6" s="45"/>
      <c r="Q6" s="45"/>
      <c r="R6" s="45">
        <v>35</v>
      </c>
    </row>
    <row r="7" spans="1:18" x14ac:dyDescent="0.25">
      <c r="A7" s="26" t="s">
        <v>25</v>
      </c>
      <c r="B7" s="45"/>
      <c r="C7" s="45"/>
      <c r="D7" s="45">
        <v>1</v>
      </c>
      <c r="E7" s="45">
        <v>1</v>
      </c>
      <c r="F7" s="45">
        <v>2</v>
      </c>
      <c r="G7" s="45">
        <v>2</v>
      </c>
      <c r="H7" s="45"/>
      <c r="I7" s="45"/>
      <c r="J7" s="45">
        <v>2</v>
      </c>
      <c r="K7" s="45">
        <v>2</v>
      </c>
      <c r="L7" s="45">
        <v>2</v>
      </c>
      <c r="M7" s="45">
        <v>2</v>
      </c>
      <c r="N7" s="45"/>
      <c r="O7" s="45"/>
      <c r="P7" s="45"/>
      <c r="Q7" s="45"/>
      <c r="R7" s="45">
        <v>7</v>
      </c>
    </row>
    <row r="8" spans="1:18" x14ac:dyDescent="0.25">
      <c r="A8" s="26" t="s">
        <v>53</v>
      </c>
      <c r="B8" s="45"/>
      <c r="C8" s="45"/>
      <c r="D8" s="45"/>
      <c r="E8" s="45"/>
      <c r="F8" s="45"/>
      <c r="G8" s="45"/>
      <c r="H8" s="45">
        <v>1</v>
      </c>
      <c r="I8" s="45">
        <v>1</v>
      </c>
      <c r="J8" s="45"/>
      <c r="K8" s="45"/>
      <c r="L8" s="45"/>
      <c r="M8" s="45"/>
      <c r="N8" s="45"/>
      <c r="O8" s="45"/>
      <c r="P8" s="45"/>
      <c r="Q8" s="45"/>
      <c r="R8" s="45">
        <v>1</v>
      </c>
    </row>
    <row r="9" spans="1:18" x14ac:dyDescent="0.25">
      <c r="A9" s="26" t="s">
        <v>42</v>
      </c>
      <c r="B9" s="45">
        <v>1</v>
      </c>
      <c r="C9" s="45">
        <v>1</v>
      </c>
      <c r="D9" s="45">
        <v>2</v>
      </c>
      <c r="E9" s="45">
        <v>2</v>
      </c>
      <c r="F9" s="45"/>
      <c r="G9" s="45"/>
      <c r="H9" s="45">
        <v>1</v>
      </c>
      <c r="I9" s="45">
        <v>1</v>
      </c>
      <c r="J9" s="45"/>
      <c r="K9" s="45"/>
      <c r="L9" s="45"/>
      <c r="M9" s="45"/>
      <c r="N9" s="45"/>
      <c r="O9" s="45"/>
      <c r="P9" s="45"/>
      <c r="Q9" s="45"/>
      <c r="R9" s="45">
        <v>4</v>
      </c>
    </row>
    <row r="10" spans="1:18" x14ac:dyDescent="0.25">
      <c r="A10" s="26" t="s">
        <v>67</v>
      </c>
      <c r="B10" s="45"/>
      <c r="C10" s="45"/>
      <c r="D10" s="45">
        <v>1</v>
      </c>
      <c r="E10" s="45">
        <v>1</v>
      </c>
      <c r="F10" s="45">
        <v>1</v>
      </c>
      <c r="G10" s="45">
        <v>1</v>
      </c>
      <c r="H10" s="45">
        <v>1</v>
      </c>
      <c r="I10" s="45">
        <v>1</v>
      </c>
      <c r="J10" s="45"/>
      <c r="K10" s="45"/>
      <c r="L10" s="45"/>
      <c r="M10" s="45"/>
      <c r="N10" s="45"/>
      <c r="O10" s="45"/>
      <c r="P10" s="45"/>
      <c r="Q10" s="45"/>
      <c r="R10" s="45">
        <v>3</v>
      </c>
    </row>
    <row r="11" spans="1:18" x14ac:dyDescent="0.25">
      <c r="A11" s="26" t="s">
        <v>59</v>
      </c>
      <c r="B11" s="45"/>
      <c r="C11" s="45"/>
      <c r="D11" s="45"/>
      <c r="E11" s="45"/>
      <c r="F11" s="45">
        <v>1</v>
      </c>
      <c r="G11" s="45">
        <v>1</v>
      </c>
      <c r="H11" s="45">
        <v>2</v>
      </c>
      <c r="I11" s="45">
        <v>2</v>
      </c>
      <c r="J11" s="45"/>
      <c r="K11" s="45"/>
      <c r="L11" s="45"/>
      <c r="M11" s="45"/>
      <c r="N11" s="45"/>
      <c r="O11" s="45"/>
      <c r="P11" s="45"/>
      <c r="Q11" s="45"/>
      <c r="R11" s="45">
        <v>3</v>
      </c>
    </row>
    <row r="12" spans="1:18" x14ac:dyDescent="0.25">
      <c r="A12" s="26" t="s">
        <v>61</v>
      </c>
      <c r="B12" s="45">
        <v>1</v>
      </c>
      <c r="C12" s="45">
        <v>1</v>
      </c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>
        <v>1</v>
      </c>
    </row>
    <row r="13" spans="1:18" x14ac:dyDescent="0.25">
      <c r="A13" s="26" t="s">
        <v>120</v>
      </c>
      <c r="B13" s="45">
        <v>1</v>
      </c>
      <c r="C13" s="45">
        <v>1</v>
      </c>
      <c r="D13" s="45">
        <v>1</v>
      </c>
      <c r="E13" s="45">
        <v>1</v>
      </c>
      <c r="F13" s="45"/>
      <c r="G13" s="45"/>
      <c r="H13" s="45"/>
      <c r="I13" s="45"/>
      <c r="J13" s="45">
        <v>1</v>
      </c>
      <c r="K13" s="45">
        <v>1</v>
      </c>
      <c r="L13" s="45"/>
      <c r="M13" s="45"/>
      <c r="N13" s="45"/>
      <c r="O13" s="45"/>
      <c r="P13" s="45"/>
      <c r="Q13" s="45"/>
      <c r="R13" s="45">
        <v>3</v>
      </c>
    </row>
    <row r="14" spans="1:18" x14ac:dyDescent="0.25">
      <c r="A14" s="26" t="s">
        <v>38</v>
      </c>
      <c r="B14" s="45">
        <v>1</v>
      </c>
      <c r="C14" s="45">
        <v>1</v>
      </c>
      <c r="D14" s="45">
        <v>1</v>
      </c>
      <c r="E14" s="45">
        <v>1</v>
      </c>
      <c r="F14" s="45"/>
      <c r="G14" s="45"/>
      <c r="H14" s="45">
        <v>1</v>
      </c>
      <c r="I14" s="45">
        <v>1</v>
      </c>
      <c r="J14" s="45"/>
      <c r="K14" s="45"/>
      <c r="L14" s="45"/>
      <c r="M14" s="45"/>
      <c r="N14" s="45"/>
      <c r="O14" s="45"/>
      <c r="P14" s="45"/>
      <c r="Q14" s="45"/>
      <c r="R14" s="45">
        <v>3</v>
      </c>
    </row>
    <row r="15" spans="1:18" x14ac:dyDescent="0.25">
      <c r="A15" s="26" t="s">
        <v>40</v>
      </c>
      <c r="B15" s="45">
        <v>1</v>
      </c>
      <c r="C15" s="45">
        <v>1</v>
      </c>
      <c r="D15" s="45"/>
      <c r="E15" s="45"/>
      <c r="F15" s="45">
        <v>1</v>
      </c>
      <c r="G15" s="45">
        <v>1</v>
      </c>
      <c r="H15" s="45">
        <v>1</v>
      </c>
      <c r="I15" s="45">
        <v>1</v>
      </c>
      <c r="J15" s="45"/>
      <c r="K15" s="45"/>
      <c r="L15" s="45"/>
      <c r="M15" s="45"/>
      <c r="N15" s="45">
        <v>1</v>
      </c>
      <c r="O15" s="45">
        <v>1</v>
      </c>
      <c r="P15" s="45"/>
      <c r="Q15" s="45"/>
      <c r="R15" s="45">
        <v>4</v>
      </c>
    </row>
    <row r="16" spans="1:18" x14ac:dyDescent="0.25">
      <c r="A16" s="26" t="s">
        <v>11</v>
      </c>
      <c r="B16" s="45">
        <v>2</v>
      </c>
      <c r="C16" s="45">
        <v>2</v>
      </c>
      <c r="D16" s="45">
        <v>1</v>
      </c>
      <c r="E16" s="45">
        <v>1</v>
      </c>
      <c r="F16" s="45"/>
      <c r="G16" s="45"/>
      <c r="H16" s="45">
        <v>1</v>
      </c>
      <c r="I16" s="45">
        <v>1</v>
      </c>
      <c r="J16" s="45"/>
      <c r="K16" s="45"/>
      <c r="L16" s="45"/>
      <c r="M16" s="45"/>
      <c r="N16" s="45"/>
      <c r="O16" s="45"/>
      <c r="P16" s="45"/>
      <c r="Q16" s="45"/>
      <c r="R16" s="45">
        <v>4</v>
      </c>
    </row>
    <row r="17" spans="1:18" x14ac:dyDescent="0.25">
      <c r="A17" s="26" t="s">
        <v>62</v>
      </c>
      <c r="B17" s="45">
        <v>1</v>
      </c>
      <c r="C17" s="45">
        <v>1</v>
      </c>
      <c r="D17" s="45"/>
      <c r="E17" s="45"/>
      <c r="F17" s="45">
        <v>1</v>
      </c>
      <c r="G17" s="45">
        <v>1</v>
      </c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>
        <v>2</v>
      </c>
    </row>
    <row r="18" spans="1:18" x14ac:dyDescent="0.25">
      <c r="A18" s="10" t="s">
        <v>20</v>
      </c>
      <c r="B18" s="45">
        <v>5</v>
      </c>
      <c r="C18" s="45">
        <v>5</v>
      </c>
      <c r="D18" s="45">
        <v>2</v>
      </c>
      <c r="E18" s="45">
        <v>2</v>
      </c>
      <c r="F18" s="45">
        <v>2</v>
      </c>
      <c r="G18" s="45">
        <v>2</v>
      </c>
      <c r="H18" s="45"/>
      <c r="I18" s="45"/>
      <c r="J18" s="45">
        <v>2</v>
      </c>
      <c r="K18" s="45">
        <v>2</v>
      </c>
      <c r="L18" s="45"/>
      <c r="M18" s="45"/>
      <c r="N18" s="45"/>
      <c r="O18" s="45"/>
      <c r="P18" s="45"/>
      <c r="Q18" s="45"/>
      <c r="R18" s="45">
        <v>11</v>
      </c>
    </row>
    <row r="19" spans="1:18" x14ac:dyDescent="0.25">
      <c r="A19" s="26" t="s">
        <v>56</v>
      </c>
      <c r="B19" s="45"/>
      <c r="C19" s="45"/>
      <c r="D19" s="45"/>
      <c r="E19" s="45"/>
      <c r="F19" s="45">
        <v>1</v>
      </c>
      <c r="G19" s="45">
        <v>1</v>
      </c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>
        <v>1</v>
      </c>
    </row>
    <row r="20" spans="1:18" x14ac:dyDescent="0.25">
      <c r="A20" s="26" t="s">
        <v>43</v>
      </c>
      <c r="B20" s="45">
        <v>3</v>
      </c>
      <c r="C20" s="45">
        <v>3</v>
      </c>
      <c r="D20" s="45"/>
      <c r="E20" s="45"/>
      <c r="F20" s="45">
        <v>1</v>
      </c>
      <c r="G20" s="45">
        <v>1</v>
      </c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>
        <v>4</v>
      </c>
    </row>
    <row r="21" spans="1:18" x14ac:dyDescent="0.25">
      <c r="A21" s="26" t="s">
        <v>117</v>
      </c>
      <c r="B21" s="45"/>
      <c r="C21" s="45"/>
      <c r="D21" s="45">
        <v>1</v>
      </c>
      <c r="E21" s="45">
        <v>1</v>
      </c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>
        <v>1</v>
      </c>
    </row>
    <row r="22" spans="1:18" x14ac:dyDescent="0.25">
      <c r="A22" s="26" t="s">
        <v>65</v>
      </c>
      <c r="B22" s="45">
        <v>1</v>
      </c>
      <c r="C22" s="45">
        <v>1</v>
      </c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>
        <v>1</v>
      </c>
    </row>
    <row r="23" spans="1:18" x14ac:dyDescent="0.25">
      <c r="A23" s="26" t="s">
        <v>55</v>
      </c>
      <c r="B23" s="45"/>
      <c r="C23" s="45"/>
      <c r="D23" s="45"/>
      <c r="E23" s="45"/>
      <c r="F23" s="45"/>
      <c r="G23" s="45"/>
      <c r="H23" s="45"/>
      <c r="I23" s="45"/>
      <c r="J23" s="45">
        <v>1</v>
      </c>
      <c r="K23" s="45">
        <v>1</v>
      </c>
      <c r="L23" s="45"/>
      <c r="M23" s="45"/>
      <c r="N23" s="45"/>
      <c r="O23" s="45"/>
      <c r="P23" s="45"/>
      <c r="Q23" s="45"/>
      <c r="R23" s="45">
        <v>1</v>
      </c>
    </row>
    <row r="24" spans="1:18" x14ac:dyDescent="0.25">
      <c r="A24" s="26" t="s">
        <v>39</v>
      </c>
      <c r="B24" s="45">
        <v>1</v>
      </c>
      <c r="C24" s="45">
        <v>1</v>
      </c>
      <c r="D24" s="45">
        <v>1</v>
      </c>
      <c r="E24" s="45">
        <v>1</v>
      </c>
      <c r="F24" s="45"/>
      <c r="G24" s="45"/>
      <c r="H24" s="45"/>
      <c r="I24" s="45"/>
      <c r="J24" s="45">
        <v>1</v>
      </c>
      <c r="K24" s="45">
        <v>1</v>
      </c>
      <c r="L24" s="45"/>
      <c r="M24" s="45"/>
      <c r="N24" s="45"/>
      <c r="O24" s="45"/>
      <c r="P24" s="45"/>
      <c r="Q24" s="45"/>
      <c r="R24" s="45">
        <v>3</v>
      </c>
    </row>
    <row r="25" spans="1:18" x14ac:dyDescent="0.25">
      <c r="A25" s="10" t="s">
        <v>12</v>
      </c>
      <c r="B25" s="45">
        <v>5</v>
      </c>
      <c r="C25" s="45">
        <v>5</v>
      </c>
      <c r="D25" s="45">
        <v>3</v>
      </c>
      <c r="E25" s="45">
        <v>3</v>
      </c>
      <c r="F25" s="45">
        <v>6</v>
      </c>
      <c r="G25" s="45">
        <v>6</v>
      </c>
      <c r="H25" s="45">
        <v>9</v>
      </c>
      <c r="I25" s="45">
        <v>9</v>
      </c>
      <c r="J25" s="45">
        <v>5</v>
      </c>
      <c r="K25" s="45">
        <v>5</v>
      </c>
      <c r="L25" s="45">
        <v>6</v>
      </c>
      <c r="M25" s="45">
        <v>6</v>
      </c>
      <c r="N25" s="45">
        <v>5</v>
      </c>
      <c r="O25" s="45">
        <v>5</v>
      </c>
      <c r="P25" s="45">
        <v>6</v>
      </c>
      <c r="Q25" s="45">
        <v>6</v>
      </c>
      <c r="R25" s="45">
        <v>45</v>
      </c>
    </row>
    <row r="26" spans="1:18" x14ac:dyDescent="0.25">
      <c r="A26" s="26" t="s">
        <v>22</v>
      </c>
      <c r="B26" s="45">
        <v>1</v>
      </c>
      <c r="C26" s="45">
        <v>1</v>
      </c>
      <c r="D26" s="45">
        <v>2</v>
      </c>
      <c r="E26" s="45">
        <v>2</v>
      </c>
      <c r="F26" s="45">
        <v>4</v>
      </c>
      <c r="G26" s="45">
        <v>4</v>
      </c>
      <c r="H26" s="45">
        <v>3</v>
      </c>
      <c r="I26" s="45">
        <v>3</v>
      </c>
      <c r="J26" s="45">
        <v>2</v>
      </c>
      <c r="K26" s="45">
        <v>2</v>
      </c>
      <c r="L26" s="45"/>
      <c r="M26" s="45"/>
      <c r="N26" s="45">
        <v>1</v>
      </c>
      <c r="O26" s="45">
        <v>1</v>
      </c>
      <c r="P26" s="45">
        <v>1</v>
      </c>
      <c r="Q26" s="45">
        <v>1</v>
      </c>
      <c r="R26" s="45">
        <v>14</v>
      </c>
    </row>
    <row r="27" spans="1:18" x14ac:dyDescent="0.25">
      <c r="A27" s="26" t="s">
        <v>41</v>
      </c>
      <c r="B27" s="45"/>
      <c r="C27" s="45"/>
      <c r="D27" s="45"/>
      <c r="E27" s="45"/>
      <c r="F27" s="45">
        <v>2</v>
      </c>
      <c r="G27" s="45">
        <v>2</v>
      </c>
      <c r="H27" s="45">
        <v>1</v>
      </c>
      <c r="I27" s="45">
        <v>1</v>
      </c>
      <c r="J27" s="45"/>
      <c r="K27" s="45"/>
      <c r="L27" s="45">
        <v>5</v>
      </c>
      <c r="M27" s="45">
        <v>5</v>
      </c>
      <c r="N27" s="45">
        <v>4</v>
      </c>
      <c r="O27" s="45">
        <v>4</v>
      </c>
      <c r="P27" s="45">
        <v>2</v>
      </c>
      <c r="Q27" s="45">
        <v>2</v>
      </c>
      <c r="R27" s="45">
        <v>14</v>
      </c>
    </row>
    <row r="28" spans="1:18" x14ac:dyDescent="0.25">
      <c r="A28" s="26" t="s">
        <v>30</v>
      </c>
      <c r="B28" s="45"/>
      <c r="C28" s="45"/>
      <c r="D28" s="45"/>
      <c r="E28" s="45"/>
      <c r="F28" s="45"/>
      <c r="G28" s="45"/>
      <c r="H28" s="45">
        <v>1</v>
      </c>
      <c r="I28" s="45">
        <v>1</v>
      </c>
      <c r="J28" s="45"/>
      <c r="K28" s="45"/>
      <c r="L28" s="45"/>
      <c r="M28" s="45"/>
      <c r="N28" s="45"/>
      <c r="O28" s="45"/>
      <c r="P28" s="45"/>
      <c r="Q28" s="45"/>
      <c r="R28" s="45">
        <v>1</v>
      </c>
    </row>
    <row r="29" spans="1:18" x14ac:dyDescent="0.25">
      <c r="A29" s="26" t="s">
        <v>27</v>
      </c>
      <c r="B29" s="45">
        <v>1</v>
      </c>
      <c r="C29" s="45">
        <v>1</v>
      </c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>
        <v>1</v>
      </c>
    </row>
    <row r="30" spans="1:18" x14ac:dyDescent="0.25">
      <c r="A30" s="26" t="s">
        <v>31</v>
      </c>
      <c r="B30" s="45"/>
      <c r="C30" s="45"/>
      <c r="D30" s="45"/>
      <c r="E30" s="45"/>
      <c r="F30" s="45"/>
      <c r="G30" s="45"/>
      <c r="H30" s="45"/>
      <c r="I30" s="45"/>
      <c r="J30" s="45">
        <v>1</v>
      </c>
      <c r="K30" s="45">
        <v>1</v>
      </c>
      <c r="L30" s="45"/>
      <c r="M30" s="45"/>
      <c r="N30" s="45"/>
      <c r="O30" s="45"/>
      <c r="P30" s="45"/>
      <c r="Q30" s="45"/>
      <c r="R30" s="45">
        <v>1</v>
      </c>
    </row>
    <row r="31" spans="1:18" x14ac:dyDescent="0.25">
      <c r="A31" s="26" t="s">
        <v>49</v>
      </c>
      <c r="B31" s="45"/>
      <c r="C31" s="45"/>
      <c r="D31" s="45"/>
      <c r="E31" s="45"/>
      <c r="F31" s="45"/>
      <c r="G31" s="45"/>
      <c r="H31" s="45">
        <v>2</v>
      </c>
      <c r="I31" s="45">
        <v>2</v>
      </c>
      <c r="J31" s="45"/>
      <c r="K31" s="45"/>
      <c r="L31" s="45"/>
      <c r="M31" s="45"/>
      <c r="N31" s="45"/>
      <c r="O31" s="45"/>
      <c r="P31" s="45"/>
      <c r="Q31" s="45"/>
      <c r="R31" s="45">
        <v>2</v>
      </c>
    </row>
    <row r="32" spans="1:18" x14ac:dyDescent="0.25">
      <c r="A32" s="26" t="s">
        <v>47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>
        <v>1</v>
      </c>
      <c r="M32" s="45">
        <v>1</v>
      </c>
      <c r="N32" s="45"/>
      <c r="O32" s="45"/>
      <c r="P32" s="45"/>
      <c r="Q32" s="45"/>
      <c r="R32" s="45">
        <v>1</v>
      </c>
    </row>
    <row r="33" spans="1:18" x14ac:dyDescent="0.25">
      <c r="A33" s="26" t="s">
        <v>36</v>
      </c>
      <c r="B33" s="45"/>
      <c r="C33" s="45"/>
      <c r="D33" s="45"/>
      <c r="E33" s="45"/>
      <c r="F33" s="45"/>
      <c r="G33" s="45"/>
      <c r="H33" s="45">
        <v>1</v>
      </c>
      <c r="I33" s="45">
        <v>1</v>
      </c>
      <c r="J33" s="45"/>
      <c r="K33" s="45"/>
      <c r="L33" s="45"/>
      <c r="M33" s="45"/>
      <c r="N33" s="45"/>
      <c r="O33" s="45"/>
      <c r="P33" s="45"/>
      <c r="Q33" s="45"/>
      <c r="R33" s="45">
        <v>1</v>
      </c>
    </row>
    <row r="34" spans="1:18" x14ac:dyDescent="0.25">
      <c r="A34" s="26" t="s">
        <v>29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>
        <v>1</v>
      </c>
      <c r="Q34" s="45">
        <v>1</v>
      </c>
      <c r="R34" s="45">
        <v>1</v>
      </c>
    </row>
    <row r="35" spans="1:18" x14ac:dyDescent="0.25">
      <c r="A35" s="26" t="s">
        <v>50</v>
      </c>
      <c r="B35" s="45">
        <v>1</v>
      </c>
      <c r="C35" s="45">
        <v>1</v>
      </c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>
        <v>2</v>
      </c>
      <c r="Q35" s="45">
        <v>2</v>
      </c>
      <c r="R35" s="45">
        <v>3</v>
      </c>
    </row>
    <row r="36" spans="1:18" x14ac:dyDescent="0.25">
      <c r="A36" s="26" t="s">
        <v>13</v>
      </c>
      <c r="B36" s="45">
        <v>2</v>
      </c>
      <c r="C36" s="45">
        <v>2</v>
      </c>
      <c r="D36" s="45">
        <v>1</v>
      </c>
      <c r="E36" s="45">
        <v>1</v>
      </c>
      <c r="F36" s="45"/>
      <c r="G36" s="45"/>
      <c r="H36" s="45">
        <v>1</v>
      </c>
      <c r="I36" s="45">
        <v>1</v>
      </c>
      <c r="J36" s="45">
        <v>2</v>
      </c>
      <c r="K36" s="45">
        <v>2</v>
      </c>
      <c r="L36" s="45"/>
      <c r="M36" s="45"/>
      <c r="N36" s="45"/>
      <c r="O36" s="45"/>
      <c r="P36" s="45"/>
      <c r="Q36" s="45"/>
      <c r="R36" s="45">
        <v>6</v>
      </c>
    </row>
    <row r="37" spans="1:18" x14ac:dyDescent="0.25">
      <c r="A37" s="10" t="s">
        <v>79</v>
      </c>
      <c r="B37" s="45">
        <v>18</v>
      </c>
      <c r="C37" s="45">
        <v>18</v>
      </c>
      <c r="D37" s="45">
        <v>12</v>
      </c>
      <c r="E37" s="45">
        <v>12</v>
      </c>
      <c r="F37" s="45">
        <v>14</v>
      </c>
      <c r="G37" s="45">
        <v>14</v>
      </c>
      <c r="H37" s="45">
        <v>17</v>
      </c>
      <c r="I37" s="45">
        <v>17</v>
      </c>
      <c r="J37" s="45">
        <v>10</v>
      </c>
      <c r="K37" s="45">
        <v>10</v>
      </c>
      <c r="L37" s="45">
        <v>8</v>
      </c>
      <c r="M37" s="45">
        <v>8</v>
      </c>
      <c r="N37" s="45">
        <v>6</v>
      </c>
      <c r="O37" s="45">
        <v>6</v>
      </c>
      <c r="P37" s="45">
        <v>6</v>
      </c>
      <c r="Q37" s="45">
        <v>6</v>
      </c>
      <c r="R37" s="45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2" sqref="A2"/>
    </sheetView>
  </sheetViews>
  <sheetFormatPr baseColWidth="10" defaultRowHeight="15" x14ac:dyDescent="0.25"/>
  <sheetData>
    <row r="1" spans="1:2" x14ac:dyDescent="0.25">
      <c r="A1" s="2" t="s">
        <v>115</v>
      </c>
      <c r="B1" s="2" t="s">
        <v>116</v>
      </c>
    </row>
    <row r="2" spans="1:2" x14ac:dyDescent="0.25">
      <c r="A2" s="2" t="s">
        <v>97</v>
      </c>
      <c r="B2" s="2">
        <v>70101</v>
      </c>
    </row>
    <row r="3" spans="1:2" x14ac:dyDescent="0.25">
      <c r="A3" s="2" t="s">
        <v>99</v>
      </c>
      <c r="B3" s="2">
        <v>70102</v>
      </c>
    </row>
    <row r="4" spans="1:2" x14ac:dyDescent="0.25">
      <c r="A4" s="2" t="s">
        <v>96</v>
      </c>
      <c r="B4" s="2">
        <v>70103</v>
      </c>
    </row>
    <row r="5" spans="1:2" x14ac:dyDescent="0.25">
      <c r="A5" s="2" t="s">
        <v>98</v>
      </c>
      <c r="B5" s="2">
        <v>70104</v>
      </c>
    </row>
    <row r="6" spans="1:2" x14ac:dyDescent="0.25">
      <c r="A6" s="2" t="s">
        <v>100</v>
      </c>
      <c r="B6" s="2">
        <v>70105</v>
      </c>
    </row>
    <row r="7" spans="1:2" x14ac:dyDescent="0.25">
      <c r="A7" s="2" t="s">
        <v>12</v>
      </c>
      <c r="B7" s="2">
        <v>70106</v>
      </c>
    </row>
    <row r="8" spans="1:2" x14ac:dyDescent="0.25">
      <c r="A8" s="2" t="s">
        <v>94</v>
      </c>
      <c r="B8" s="2">
        <v>70107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zoomScale="60" zoomScaleNormal="60" workbookViewId="0">
      <selection activeCell="B21" sqref="B21"/>
    </sheetView>
  </sheetViews>
  <sheetFormatPr baseColWidth="10" defaultRowHeight="15" x14ac:dyDescent="0.25"/>
  <cols>
    <col min="1" max="1" width="48" bestFit="1" customWidth="1"/>
    <col min="3" max="3" width="11.5703125" customWidth="1"/>
    <col min="4" max="4" width="12.140625" customWidth="1"/>
    <col min="5" max="5" width="11.7109375" customWidth="1"/>
    <col min="6" max="6" width="10.42578125" customWidth="1"/>
    <col min="7" max="7" width="10.7109375" customWidth="1"/>
  </cols>
  <sheetData>
    <row r="1" spans="1:7" x14ac:dyDescent="0.25">
      <c r="A1" s="41" t="s">
        <v>91</v>
      </c>
      <c r="B1" s="41" t="s">
        <v>93</v>
      </c>
      <c r="C1" s="42" t="s">
        <v>90</v>
      </c>
      <c r="D1" s="42" t="s">
        <v>81</v>
      </c>
      <c r="E1" s="42" t="s">
        <v>82</v>
      </c>
      <c r="F1" s="42" t="s">
        <v>83</v>
      </c>
      <c r="G1" s="42" t="s">
        <v>84</v>
      </c>
    </row>
    <row r="2" spans="1:7" x14ac:dyDescent="0.25">
      <c r="A2" s="31" t="s">
        <v>20</v>
      </c>
      <c r="B2" s="22">
        <v>0.81927710843373491</v>
      </c>
      <c r="C2" s="22">
        <v>1</v>
      </c>
      <c r="D2" s="22">
        <v>0.82352941176470584</v>
      </c>
      <c r="E2" s="22">
        <v>0.82352941176470584</v>
      </c>
      <c r="F2" s="22">
        <v>0.72727272727272729</v>
      </c>
      <c r="G2" s="22">
        <v>0.7857142857142857</v>
      </c>
    </row>
    <row r="3" spans="1:7" x14ac:dyDescent="0.25">
      <c r="A3" s="32" t="s">
        <v>46</v>
      </c>
      <c r="B3" s="22">
        <v>1</v>
      </c>
      <c r="C3" s="22">
        <v>1</v>
      </c>
      <c r="D3" s="22">
        <v>1</v>
      </c>
      <c r="E3" s="22">
        <v>1</v>
      </c>
      <c r="F3" s="22">
        <v>1</v>
      </c>
      <c r="G3" s="22">
        <v>1</v>
      </c>
    </row>
    <row r="4" spans="1:7" x14ac:dyDescent="0.25">
      <c r="A4" s="32" t="s">
        <v>21</v>
      </c>
      <c r="B4" s="22">
        <v>1</v>
      </c>
      <c r="C4" s="22">
        <v>1</v>
      </c>
      <c r="D4" s="22" t="s">
        <v>114</v>
      </c>
      <c r="E4" s="22" t="s">
        <v>114</v>
      </c>
      <c r="F4" s="22" t="s">
        <v>114</v>
      </c>
      <c r="G4" s="22" t="s">
        <v>114</v>
      </c>
    </row>
    <row r="5" spans="1:7" x14ac:dyDescent="0.25">
      <c r="A5" s="32" t="s">
        <v>43</v>
      </c>
      <c r="B5" s="22">
        <v>0.83333333333333337</v>
      </c>
      <c r="C5" s="22">
        <v>1</v>
      </c>
      <c r="D5" s="22">
        <v>1</v>
      </c>
      <c r="E5" s="22" t="s">
        <v>114</v>
      </c>
      <c r="F5" s="22">
        <v>1</v>
      </c>
      <c r="G5" s="22">
        <v>0.66666666666666663</v>
      </c>
    </row>
    <row r="6" spans="1:7" x14ac:dyDescent="0.25">
      <c r="A6" s="32" t="s">
        <v>57</v>
      </c>
      <c r="B6" s="22">
        <v>0.85</v>
      </c>
      <c r="C6" s="22">
        <v>1</v>
      </c>
      <c r="D6" s="22">
        <v>0.8</v>
      </c>
      <c r="E6" s="22">
        <v>1</v>
      </c>
      <c r="F6" s="22">
        <v>0.33333333333333331</v>
      </c>
      <c r="G6" s="22">
        <v>1</v>
      </c>
    </row>
    <row r="7" spans="1:7" x14ac:dyDescent="0.25">
      <c r="A7" s="32" t="s">
        <v>33</v>
      </c>
      <c r="B7" s="22">
        <v>0.7857142857142857</v>
      </c>
      <c r="C7" s="22">
        <v>1</v>
      </c>
      <c r="D7" s="22">
        <v>0.8</v>
      </c>
      <c r="E7" s="22">
        <v>0.5</v>
      </c>
      <c r="F7" s="22">
        <v>0.66666666666666663</v>
      </c>
      <c r="G7" s="22">
        <v>1</v>
      </c>
    </row>
    <row r="8" spans="1:7" x14ac:dyDescent="0.25">
      <c r="A8" s="32" t="s">
        <v>39</v>
      </c>
      <c r="B8" s="22">
        <v>0.83333333333333337</v>
      </c>
      <c r="C8" s="22" t="s">
        <v>114</v>
      </c>
      <c r="D8" s="22">
        <v>1</v>
      </c>
      <c r="E8" s="22">
        <v>0.5</v>
      </c>
      <c r="F8" s="22">
        <v>1</v>
      </c>
      <c r="G8" s="22">
        <v>1</v>
      </c>
    </row>
    <row r="9" spans="1:7" x14ac:dyDescent="0.25">
      <c r="A9" s="32" t="s">
        <v>55</v>
      </c>
      <c r="B9" s="22">
        <v>0.33333333333333331</v>
      </c>
      <c r="C9" s="22" t="s">
        <v>114</v>
      </c>
      <c r="D9" s="22">
        <v>0</v>
      </c>
      <c r="E9" s="22" t="s">
        <v>114</v>
      </c>
      <c r="F9" s="22">
        <v>0.33333333333333331</v>
      </c>
      <c r="G9" s="22">
        <v>0.5</v>
      </c>
    </row>
    <row r="10" spans="1:7" x14ac:dyDescent="0.25">
      <c r="A10" s="32" t="s">
        <v>58</v>
      </c>
      <c r="B10" s="22">
        <v>1</v>
      </c>
      <c r="C10" s="22" t="s">
        <v>114</v>
      </c>
      <c r="D10" s="22" t="s">
        <v>114</v>
      </c>
      <c r="E10" s="22">
        <v>1</v>
      </c>
      <c r="F10" s="22" t="s">
        <v>114</v>
      </c>
      <c r="G10" s="22">
        <v>1</v>
      </c>
    </row>
    <row r="11" spans="1:7" x14ac:dyDescent="0.25">
      <c r="A11" s="32" t="s">
        <v>56</v>
      </c>
      <c r="B11" s="22">
        <v>0</v>
      </c>
      <c r="C11" s="22" t="s">
        <v>114</v>
      </c>
      <c r="D11" s="22" t="s">
        <v>114</v>
      </c>
      <c r="E11" s="22">
        <v>0</v>
      </c>
      <c r="F11" s="22" t="s">
        <v>114</v>
      </c>
      <c r="G11" s="22" t="s">
        <v>114</v>
      </c>
    </row>
    <row r="12" spans="1:7" x14ac:dyDescent="0.25">
      <c r="A12" s="32" t="s">
        <v>65</v>
      </c>
      <c r="B12" s="22">
        <v>1</v>
      </c>
      <c r="C12" s="22" t="s">
        <v>114</v>
      </c>
      <c r="D12" s="22" t="s">
        <v>114</v>
      </c>
      <c r="E12" s="22">
        <v>1</v>
      </c>
      <c r="F12" s="22">
        <v>1</v>
      </c>
      <c r="G12" s="22" t="s">
        <v>114</v>
      </c>
    </row>
    <row r="13" spans="1:7" x14ac:dyDescent="0.25">
      <c r="A13" s="32" t="s">
        <v>44</v>
      </c>
      <c r="B13" s="22">
        <v>0</v>
      </c>
      <c r="C13" s="22" t="s">
        <v>114</v>
      </c>
      <c r="D13" s="22" t="s">
        <v>114</v>
      </c>
      <c r="E13" s="22" t="s">
        <v>114</v>
      </c>
      <c r="F13" s="22">
        <v>0</v>
      </c>
      <c r="G13" s="22">
        <v>0</v>
      </c>
    </row>
    <row r="14" spans="1:7" x14ac:dyDescent="0.25">
      <c r="A14" s="31" t="s">
        <v>10</v>
      </c>
      <c r="B14" s="22">
        <v>0.63124999999999998</v>
      </c>
      <c r="C14" s="22">
        <v>0.67741935483870963</v>
      </c>
      <c r="D14" s="22">
        <v>0.55172413793103448</v>
      </c>
      <c r="E14" s="22">
        <v>0.625</v>
      </c>
      <c r="F14" s="22">
        <v>0.7142857142857143</v>
      </c>
      <c r="G14" s="22">
        <v>0.5757575757575758</v>
      </c>
    </row>
    <row r="15" spans="1:7" x14ac:dyDescent="0.25">
      <c r="A15" s="32" t="s">
        <v>53</v>
      </c>
      <c r="B15" s="22">
        <v>0.3</v>
      </c>
      <c r="C15" s="22">
        <v>0.33333333333333331</v>
      </c>
      <c r="D15" s="22">
        <v>1</v>
      </c>
      <c r="E15" s="22">
        <v>0</v>
      </c>
      <c r="F15" s="22">
        <v>0</v>
      </c>
      <c r="G15" s="22">
        <v>0</v>
      </c>
    </row>
    <row r="16" spans="1:7" x14ac:dyDescent="0.25">
      <c r="A16" s="32" t="s">
        <v>42</v>
      </c>
      <c r="B16" s="22">
        <v>0.90909090909090906</v>
      </c>
      <c r="C16" s="22">
        <v>1</v>
      </c>
      <c r="D16" s="22">
        <v>1</v>
      </c>
      <c r="E16" s="22">
        <v>0.66666666666666663</v>
      </c>
      <c r="F16" s="22">
        <v>1</v>
      </c>
      <c r="G16" s="22">
        <v>1</v>
      </c>
    </row>
    <row r="17" spans="1:7" x14ac:dyDescent="0.25">
      <c r="A17" s="32" t="s">
        <v>52</v>
      </c>
      <c r="B17" s="22">
        <v>0.8</v>
      </c>
      <c r="C17" s="22">
        <v>0</v>
      </c>
      <c r="D17" s="22">
        <v>1</v>
      </c>
      <c r="E17" s="22">
        <v>1</v>
      </c>
      <c r="F17" s="22">
        <v>1</v>
      </c>
      <c r="G17" s="22">
        <v>1</v>
      </c>
    </row>
    <row r="18" spans="1:7" x14ac:dyDescent="0.25">
      <c r="A18" s="32" t="s">
        <v>59</v>
      </c>
      <c r="B18" s="22">
        <v>0.8</v>
      </c>
      <c r="C18" s="22">
        <v>0.66666666666666663</v>
      </c>
      <c r="D18" s="22">
        <v>0.66666666666666663</v>
      </c>
      <c r="E18" s="22">
        <v>1</v>
      </c>
      <c r="F18" s="22">
        <v>1</v>
      </c>
      <c r="G18" s="22">
        <v>0.66666666666666663</v>
      </c>
    </row>
    <row r="19" spans="1:7" x14ac:dyDescent="0.25">
      <c r="A19" s="32" t="s">
        <v>61</v>
      </c>
      <c r="B19" s="22">
        <v>0.53333333333333333</v>
      </c>
      <c r="C19" s="22">
        <v>0.75</v>
      </c>
      <c r="D19" s="22">
        <v>0</v>
      </c>
      <c r="E19" s="22">
        <v>0.5</v>
      </c>
      <c r="F19" s="22">
        <v>0.75</v>
      </c>
      <c r="G19" s="22">
        <v>0.25</v>
      </c>
    </row>
    <row r="20" spans="1:7" x14ac:dyDescent="0.25">
      <c r="A20" s="32" t="s">
        <v>38</v>
      </c>
      <c r="B20" s="22">
        <v>0.15384615384615385</v>
      </c>
      <c r="C20" s="22">
        <v>0</v>
      </c>
      <c r="D20" s="22">
        <v>0</v>
      </c>
      <c r="E20" s="22">
        <v>0</v>
      </c>
      <c r="F20" s="22">
        <v>0</v>
      </c>
      <c r="G20" s="22">
        <v>1</v>
      </c>
    </row>
    <row r="21" spans="1:7" x14ac:dyDescent="0.25">
      <c r="A21" s="32" t="s">
        <v>51</v>
      </c>
      <c r="B21" s="22">
        <v>0.83333333333333337</v>
      </c>
      <c r="C21" s="22">
        <v>1</v>
      </c>
      <c r="D21" s="22">
        <v>0.5</v>
      </c>
      <c r="E21" s="22" t="s">
        <v>114</v>
      </c>
      <c r="F21" s="22" t="s">
        <v>114</v>
      </c>
      <c r="G21" s="22" t="s">
        <v>114</v>
      </c>
    </row>
    <row r="22" spans="1:7" x14ac:dyDescent="0.25">
      <c r="A22" s="32" t="s">
        <v>64</v>
      </c>
      <c r="B22" s="22">
        <v>0.875</v>
      </c>
      <c r="C22" s="22">
        <v>1</v>
      </c>
      <c r="D22" s="22">
        <v>1</v>
      </c>
      <c r="E22" s="22">
        <v>0</v>
      </c>
      <c r="F22" s="22">
        <v>1</v>
      </c>
      <c r="G22" s="22">
        <v>1</v>
      </c>
    </row>
    <row r="23" spans="1:7" x14ac:dyDescent="0.25">
      <c r="A23" s="32" t="s">
        <v>40</v>
      </c>
      <c r="B23" s="22">
        <v>0.68</v>
      </c>
      <c r="C23" s="22">
        <v>0.5</v>
      </c>
      <c r="D23" s="22">
        <v>0.4</v>
      </c>
      <c r="E23" s="22">
        <v>1</v>
      </c>
      <c r="F23" s="22">
        <v>0.83333333333333337</v>
      </c>
      <c r="G23" s="22">
        <v>0.75</v>
      </c>
    </row>
    <row r="24" spans="1:7" x14ac:dyDescent="0.25">
      <c r="A24" s="32" t="s">
        <v>66</v>
      </c>
      <c r="B24" s="22">
        <v>0.75</v>
      </c>
      <c r="C24" s="22">
        <v>1</v>
      </c>
      <c r="D24" s="22" t="s">
        <v>114</v>
      </c>
      <c r="E24" s="22" t="s">
        <v>114</v>
      </c>
      <c r="F24" s="22">
        <v>1</v>
      </c>
      <c r="G24" s="22">
        <v>0.5</v>
      </c>
    </row>
    <row r="25" spans="1:7" x14ac:dyDescent="0.25">
      <c r="A25" s="32" t="s">
        <v>11</v>
      </c>
      <c r="B25" s="22">
        <v>0.47826086956521741</v>
      </c>
      <c r="C25" s="22">
        <v>1</v>
      </c>
      <c r="D25" s="22">
        <v>0.25</v>
      </c>
      <c r="E25" s="22">
        <v>0.2</v>
      </c>
      <c r="F25" s="22">
        <v>0.83333333333333337</v>
      </c>
      <c r="G25" s="22">
        <v>0.2</v>
      </c>
    </row>
    <row r="26" spans="1:7" x14ac:dyDescent="0.25">
      <c r="A26" s="32" t="s">
        <v>62</v>
      </c>
      <c r="B26" s="22">
        <v>0.42857142857142855</v>
      </c>
      <c r="C26" s="22">
        <v>1</v>
      </c>
      <c r="D26" s="22">
        <v>0</v>
      </c>
      <c r="E26" s="22">
        <v>0.66666666666666663</v>
      </c>
      <c r="F26" s="22" t="s">
        <v>114</v>
      </c>
      <c r="G26" s="22">
        <v>0</v>
      </c>
    </row>
    <row r="27" spans="1:7" x14ac:dyDescent="0.25">
      <c r="A27" s="32" t="s">
        <v>67</v>
      </c>
      <c r="B27" s="22">
        <v>0.75</v>
      </c>
      <c r="C27" s="22" t="s">
        <v>114</v>
      </c>
      <c r="D27" s="22">
        <v>0.33333333333333331</v>
      </c>
      <c r="E27" s="22">
        <v>1</v>
      </c>
      <c r="F27" s="22">
        <v>1</v>
      </c>
      <c r="G27" s="22">
        <v>1</v>
      </c>
    </row>
    <row r="28" spans="1:7" x14ac:dyDescent="0.25">
      <c r="A28" s="32" t="s">
        <v>25</v>
      </c>
      <c r="B28" s="22">
        <v>1</v>
      </c>
      <c r="C28" s="22" t="s">
        <v>114</v>
      </c>
      <c r="D28" s="22">
        <v>1</v>
      </c>
      <c r="E28" s="22">
        <v>1</v>
      </c>
      <c r="F28" s="22">
        <v>1</v>
      </c>
      <c r="G28" s="22">
        <v>1</v>
      </c>
    </row>
    <row r="29" spans="1:7" x14ac:dyDescent="0.25">
      <c r="A29" s="31" t="s">
        <v>12</v>
      </c>
      <c r="B29" s="22">
        <v>0.3253012048192771</v>
      </c>
      <c r="C29" s="22">
        <v>0.34482758620689657</v>
      </c>
      <c r="D29" s="22">
        <v>0.2413793103448276</v>
      </c>
      <c r="E29" s="22">
        <v>0.12121212121212122</v>
      </c>
      <c r="F29" s="22">
        <v>0.41666666666666669</v>
      </c>
      <c r="G29" s="22">
        <v>0.46153846153846156</v>
      </c>
    </row>
    <row r="30" spans="1:7" x14ac:dyDescent="0.25">
      <c r="A30" s="32" t="s">
        <v>22</v>
      </c>
      <c r="B30" s="22">
        <v>0.21052631578947367</v>
      </c>
      <c r="C30" s="22">
        <v>0</v>
      </c>
      <c r="D30" s="22">
        <v>0</v>
      </c>
      <c r="E30" s="22">
        <v>0.33333333333333331</v>
      </c>
      <c r="F30" s="22">
        <v>0.5</v>
      </c>
      <c r="G30" s="22">
        <v>0.2</v>
      </c>
    </row>
    <row r="31" spans="1:7" x14ac:dyDescent="0.25">
      <c r="A31" s="32" t="s">
        <v>31</v>
      </c>
      <c r="B31" s="22">
        <v>0.26315789473684209</v>
      </c>
      <c r="C31" s="22">
        <v>0</v>
      </c>
      <c r="D31" s="22">
        <v>0.25</v>
      </c>
      <c r="E31" s="22">
        <v>0</v>
      </c>
      <c r="F31" s="22">
        <v>0.33333333333333331</v>
      </c>
      <c r="G31" s="22">
        <v>1</v>
      </c>
    </row>
    <row r="32" spans="1:7" x14ac:dyDescent="0.25">
      <c r="A32" s="32" t="s">
        <v>49</v>
      </c>
      <c r="B32" s="22">
        <v>1</v>
      </c>
      <c r="C32" s="22">
        <v>1</v>
      </c>
      <c r="D32" s="22">
        <v>1</v>
      </c>
      <c r="E32" s="22">
        <v>1</v>
      </c>
      <c r="F32" s="22">
        <v>1</v>
      </c>
      <c r="G32" s="22">
        <v>1</v>
      </c>
    </row>
    <row r="33" spans="1:7" x14ac:dyDescent="0.25">
      <c r="A33" s="32" t="s">
        <v>47</v>
      </c>
      <c r="B33" s="22">
        <v>0.35294117647058826</v>
      </c>
      <c r="C33" s="22">
        <v>0.6</v>
      </c>
      <c r="D33" s="22">
        <v>0</v>
      </c>
      <c r="E33" s="22">
        <v>0</v>
      </c>
      <c r="F33" s="22">
        <v>0.5</v>
      </c>
      <c r="G33" s="22">
        <v>0.66666666666666663</v>
      </c>
    </row>
    <row r="34" spans="1:7" x14ac:dyDescent="0.25">
      <c r="A34" s="32" t="s">
        <v>24</v>
      </c>
      <c r="B34" s="22">
        <v>0.72727272727272729</v>
      </c>
      <c r="C34" s="22">
        <v>0.5</v>
      </c>
      <c r="D34" s="22" t="s">
        <v>114</v>
      </c>
      <c r="E34" s="22">
        <v>0.5</v>
      </c>
      <c r="F34" s="22">
        <v>1</v>
      </c>
      <c r="G34" s="22">
        <v>1</v>
      </c>
    </row>
    <row r="35" spans="1:7" x14ac:dyDescent="0.25">
      <c r="A35" s="32" t="s">
        <v>36</v>
      </c>
      <c r="B35" s="22">
        <v>0.70588235294117652</v>
      </c>
      <c r="C35" s="22">
        <v>1</v>
      </c>
      <c r="D35" s="22">
        <v>0.6</v>
      </c>
      <c r="E35" s="22">
        <v>0</v>
      </c>
      <c r="F35" s="22">
        <v>1</v>
      </c>
      <c r="G35" s="22">
        <v>1</v>
      </c>
    </row>
    <row r="36" spans="1:7" x14ac:dyDescent="0.25">
      <c r="A36" s="32" t="s">
        <v>34</v>
      </c>
      <c r="B36" s="22">
        <v>0</v>
      </c>
      <c r="C36" s="22">
        <v>0</v>
      </c>
      <c r="D36" s="22" t="s">
        <v>114</v>
      </c>
      <c r="E36" s="22">
        <v>0</v>
      </c>
      <c r="F36" s="22">
        <v>0</v>
      </c>
      <c r="G36" s="22" t="s">
        <v>114</v>
      </c>
    </row>
    <row r="37" spans="1:7" x14ac:dyDescent="0.25">
      <c r="A37" s="32" t="s">
        <v>29</v>
      </c>
      <c r="B37" s="22">
        <v>0.1111111111111111</v>
      </c>
      <c r="C37" s="22">
        <v>0</v>
      </c>
      <c r="D37" s="22">
        <v>0</v>
      </c>
      <c r="E37" s="22">
        <v>0</v>
      </c>
      <c r="F37" s="22">
        <v>0</v>
      </c>
      <c r="G37" s="22">
        <v>0.6</v>
      </c>
    </row>
    <row r="38" spans="1:7" x14ac:dyDescent="0.25">
      <c r="A38" s="32" t="s">
        <v>50</v>
      </c>
      <c r="B38" s="22">
        <v>0.27272727272727271</v>
      </c>
      <c r="C38" s="22">
        <v>0</v>
      </c>
      <c r="D38" s="22">
        <v>0</v>
      </c>
      <c r="E38" s="22">
        <v>0</v>
      </c>
      <c r="F38" s="22">
        <v>0.5</v>
      </c>
      <c r="G38" s="22">
        <v>1</v>
      </c>
    </row>
    <row r="39" spans="1:7" x14ac:dyDescent="0.25">
      <c r="A39" s="32" t="s">
        <v>13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</row>
    <row r="40" spans="1:7" x14ac:dyDescent="0.25">
      <c r="A40" s="32" t="s">
        <v>27</v>
      </c>
      <c r="B40" s="22">
        <v>0.44444444444444442</v>
      </c>
      <c r="C40" s="22" t="s">
        <v>114</v>
      </c>
      <c r="D40" s="22">
        <v>0.4</v>
      </c>
      <c r="E40" s="22">
        <v>1</v>
      </c>
      <c r="F40" s="22">
        <v>0.5</v>
      </c>
      <c r="G40" s="22">
        <v>0</v>
      </c>
    </row>
    <row r="41" spans="1:7" x14ac:dyDescent="0.25">
      <c r="A41" s="32" t="s">
        <v>41</v>
      </c>
      <c r="B41" s="22">
        <v>0</v>
      </c>
      <c r="C41" s="22" t="s">
        <v>114</v>
      </c>
      <c r="D41" s="22" t="s">
        <v>114</v>
      </c>
      <c r="E41" s="22">
        <v>0</v>
      </c>
      <c r="F41" s="22">
        <v>0</v>
      </c>
      <c r="G41" s="22" t="s">
        <v>114</v>
      </c>
    </row>
    <row r="42" spans="1:7" x14ac:dyDescent="0.25">
      <c r="A42" s="32" t="s">
        <v>30</v>
      </c>
      <c r="B42" s="22">
        <v>0</v>
      </c>
      <c r="C42" s="22" t="s">
        <v>114</v>
      </c>
      <c r="D42" s="22" t="s">
        <v>114</v>
      </c>
      <c r="E42" s="22">
        <v>0</v>
      </c>
      <c r="F42" s="22">
        <v>0</v>
      </c>
      <c r="G42" s="22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31" zoomScale="70" zoomScaleNormal="70" workbookViewId="0">
      <selection activeCell="F31" sqref="F31"/>
    </sheetView>
  </sheetViews>
  <sheetFormatPr baseColWidth="10" defaultRowHeight="15" x14ac:dyDescent="0.25"/>
  <cols>
    <col min="1" max="1" width="48" bestFit="1" customWidth="1"/>
    <col min="3" max="3" width="11.5703125" customWidth="1"/>
    <col min="4" max="4" width="12.140625" customWidth="1"/>
    <col min="5" max="5" width="11.7109375" customWidth="1"/>
    <col min="6" max="6" width="10.42578125" customWidth="1"/>
    <col min="7" max="7" width="10.7109375" customWidth="1"/>
  </cols>
  <sheetData>
    <row r="1" spans="1:7" x14ac:dyDescent="0.25">
      <c r="A1" s="41" t="s">
        <v>91</v>
      </c>
      <c r="B1" s="41" t="s">
        <v>93</v>
      </c>
      <c r="C1" s="42" t="s">
        <v>90</v>
      </c>
      <c r="D1" s="42" t="s">
        <v>81</v>
      </c>
      <c r="E1" s="42" t="s">
        <v>82</v>
      </c>
      <c r="F1" s="42" t="s">
        <v>83</v>
      </c>
      <c r="G1" s="42" t="s">
        <v>84</v>
      </c>
    </row>
    <row r="2" spans="1:7" x14ac:dyDescent="0.25">
      <c r="A2" s="32" t="s">
        <v>46</v>
      </c>
      <c r="B2" s="22">
        <v>1</v>
      </c>
      <c r="C2" s="22">
        <v>1</v>
      </c>
      <c r="D2" s="22">
        <v>1</v>
      </c>
      <c r="E2" s="22">
        <v>1</v>
      </c>
      <c r="F2" s="22">
        <v>1</v>
      </c>
      <c r="G2" s="22">
        <v>1</v>
      </c>
    </row>
    <row r="3" spans="1:7" x14ac:dyDescent="0.25">
      <c r="A3" s="32" t="s">
        <v>21</v>
      </c>
      <c r="B3" s="22">
        <v>1</v>
      </c>
      <c r="C3" s="22">
        <v>1</v>
      </c>
      <c r="D3" s="22" t="s">
        <v>114</v>
      </c>
      <c r="E3" s="22" t="s">
        <v>114</v>
      </c>
      <c r="F3" s="22" t="s">
        <v>114</v>
      </c>
      <c r="G3" s="22" t="s">
        <v>114</v>
      </c>
    </row>
    <row r="4" spans="1:7" x14ac:dyDescent="0.25">
      <c r="A4" s="43" t="s">
        <v>43</v>
      </c>
      <c r="B4" s="22">
        <v>0.83333333333333337</v>
      </c>
      <c r="C4" s="22">
        <v>1</v>
      </c>
      <c r="D4" s="22">
        <v>1</v>
      </c>
      <c r="E4" s="22" t="s">
        <v>114</v>
      </c>
      <c r="F4" s="22">
        <v>1</v>
      </c>
      <c r="G4" s="22">
        <v>0.66666666666666663</v>
      </c>
    </row>
    <row r="5" spans="1:7" x14ac:dyDescent="0.25">
      <c r="A5" s="32" t="s">
        <v>57</v>
      </c>
      <c r="B5" s="22">
        <v>0.85</v>
      </c>
      <c r="C5" s="22">
        <v>1</v>
      </c>
      <c r="D5" s="22">
        <v>0.8</v>
      </c>
      <c r="E5" s="22">
        <v>1</v>
      </c>
      <c r="F5" s="22">
        <v>0.33333333333333331</v>
      </c>
      <c r="G5" s="22">
        <v>1</v>
      </c>
    </row>
    <row r="6" spans="1:7" x14ac:dyDescent="0.25">
      <c r="A6" s="32" t="s">
        <v>33</v>
      </c>
      <c r="B6" s="22">
        <v>0.7857142857142857</v>
      </c>
      <c r="C6" s="22">
        <v>1</v>
      </c>
      <c r="D6" s="22">
        <v>0.8</v>
      </c>
      <c r="E6" s="22">
        <v>0.5</v>
      </c>
      <c r="F6" s="22">
        <v>0.66666666666666663</v>
      </c>
      <c r="G6" s="22">
        <v>1</v>
      </c>
    </row>
    <row r="7" spans="1:7" x14ac:dyDescent="0.25">
      <c r="A7" s="32" t="s">
        <v>39</v>
      </c>
      <c r="B7" s="22">
        <v>0.83333333333333337</v>
      </c>
      <c r="C7" s="22" t="s">
        <v>114</v>
      </c>
      <c r="D7" s="22">
        <v>1</v>
      </c>
      <c r="E7" s="22">
        <v>0.5</v>
      </c>
      <c r="F7" s="22">
        <v>1</v>
      </c>
      <c r="G7" s="22">
        <v>1</v>
      </c>
    </row>
    <row r="8" spans="1:7" x14ac:dyDescent="0.25">
      <c r="A8" s="43" t="s">
        <v>55</v>
      </c>
      <c r="B8" s="22">
        <v>0.33333333333333331</v>
      </c>
      <c r="C8" s="22" t="s">
        <v>114</v>
      </c>
      <c r="D8" s="22">
        <v>0</v>
      </c>
      <c r="E8" s="22" t="s">
        <v>114</v>
      </c>
      <c r="F8" s="22">
        <v>0.33333333333333331</v>
      </c>
      <c r="G8" s="22">
        <v>0.5</v>
      </c>
    </row>
    <row r="9" spans="1:7" x14ac:dyDescent="0.25">
      <c r="A9" s="32" t="s">
        <v>58</v>
      </c>
      <c r="B9" s="22">
        <v>1</v>
      </c>
      <c r="C9" s="22" t="s">
        <v>114</v>
      </c>
      <c r="D9" s="22" t="s">
        <v>114</v>
      </c>
      <c r="E9" s="22">
        <v>1</v>
      </c>
      <c r="F9" s="22" t="s">
        <v>114</v>
      </c>
      <c r="G9" s="22">
        <v>1</v>
      </c>
    </row>
    <row r="10" spans="1:7" x14ac:dyDescent="0.25">
      <c r="A10" s="32" t="s">
        <v>56</v>
      </c>
      <c r="B10" s="22">
        <v>0</v>
      </c>
      <c r="C10" s="22" t="s">
        <v>114</v>
      </c>
      <c r="D10" s="22" t="s">
        <v>114</v>
      </c>
      <c r="E10" s="22">
        <v>0</v>
      </c>
      <c r="F10" s="22" t="s">
        <v>114</v>
      </c>
      <c r="G10" s="22" t="s">
        <v>114</v>
      </c>
    </row>
    <row r="11" spans="1:7" x14ac:dyDescent="0.25">
      <c r="A11" s="32" t="s">
        <v>65</v>
      </c>
      <c r="B11" s="22">
        <v>1</v>
      </c>
      <c r="C11" s="22" t="s">
        <v>114</v>
      </c>
      <c r="D11" s="22" t="s">
        <v>114</v>
      </c>
      <c r="E11" s="22">
        <v>1</v>
      </c>
      <c r="F11" s="22">
        <v>1</v>
      </c>
      <c r="G11" s="22" t="s">
        <v>114</v>
      </c>
    </row>
    <row r="12" spans="1:7" x14ac:dyDescent="0.25">
      <c r="A12" s="32" t="s">
        <v>44</v>
      </c>
      <c r="B12" s="22">
        <v>0</v>
      </c>
      <c r="C12" s="22" t="s">
        <v>114</v>
      </c>
      <c r="D12" s="22" t="s">
        <v>114</v>
      </c>
      <c r="E12" s="22" t="s">
        <v>114</v>
      </c>
      <c r="F12" s="22">
        <v>0</v>
      </c>
      <c r="G12" s="22">
        <v>0</v>
      </c>
    </row>
    <row r="13" spans="1:7" x14ac:dyDescent="0.25">
      <c r="A13" s="32" t="s">
        <v>53</v>
      </c>
      <c r="B13" s="22">
        <v>0.3</v>
      </c>
      <c r="C13" s="22">
        <v>0.33333333333333331</v>
      </c>
      <c r="D13" s="22">
        <v>1</v>
      </c>
      <c r="E13" s="22">
        <v>0</v>
      </c>
      <c r="F13" s="22">
        <v>0</v>
      </c>
      <c r="G13" s="22">
        <v>0</v>
      </c>
    </row>
    <row r="14" spans="1:7" x14ac:dyDescent="0.25">
      <c r="A14" s="32" t="s">
        <v>42</v>
      </c>
      <c r="B14" s="22">
        <v>0.90909090909090906</v>
      </c>
      <c r="C14" s="22">
        <v>1</v>
      </c>
      <c r="D14" s="22">
        <v>1</v>
      </c>
      <c r="E14" s="22">
        <v>0.66666666666666663</v>
      </c>
      <c r="F14" s="22">
        <v>1</v>
      </c>
      <c r="G14" s="22">
        <v>1</v>
      </c>
    </row>
    <row r="15" spans="1:7" x14ac:dyDescent="0.25">
      <c r="A15" s="32" t="s">
        <v>52</v>
      </c>
      <c r="B15" s="22">
        <v>0.8</v>
      </c>
      <c r="C15" s="22">
        <v>0</v>
      </c>
      <c r="D15" s="22">
        <v>1</v>
      </c>
      <c r="E15" s="22">
        <v>1</v>
      </c>
      <c r="F15" s="22">
        <v>1</v>
      </c>
      <c r="G15" s="22">
        <v>1</v>
      </c>
    </row>
    <row r="16" spans="1:7" x14ac:dyDescent="0.25">
      <c r="A16" s="43" t="s">
        <v>59</v>
      </c>
      <c r="B16" s="22">
        <v>0.8</v>
      </c>
      <c r="C16" s="22">
        <v>0.66666666666666663</v>
      </c>
      <c r="D16" s="22">
        <v>0.66666666666666663</v>
      </c>
      <c r="E16" s="22">
        <v>1</v>
      </c>
      <c r="F16" s="22">
        <v>1</v>
      </c>
      <c r="G16" s="22">
        <v>0.66666666666666663</v>
      </c>
    </row>
    <row r="17" spans="1:7" x14ac:dyDescent="0.25">
      <c r="A17" s="43" t="s">
        <v>61</v>
      </c>
      <c r="B17" s="22">
        <v>0.53333333333333333</v>
      </c>
      <c r="C17" s="22">
        <v>0.75</v>
      </c>
      <c r="D17" s="22">
        <v>0</v>
      </c>
      <c r="E17" s="22">
        <v>0.5</v>
      </c>
      <c r="F17" s="22">
        <v>0.75</v>
      </c>
      <c r="G17" s="22">
        <v>0.25</v>
      </c>
    </row>
    <row r="18" spans="1:7" x14ac:dyDescent="0.25">
      <c r="A18" s="32" t="s">
        <v>38</v>
      </c>
      <c r="B18" s="22">
        <v>0.15384615384615385</v>
      </c>
      <c r="C18" s="22">
        <v>0</v>
      </c>
      <c r="D18" s="22">
        <v>0</v>
      </c>
      <c r="E18" s="22">
        <v>0</v>
      </c>
      <c r="F18" s="22">
        <v>0</v>
      </c>
      <c r="G18" s="22">
        <v>1</v>
      </c>
    </row>
    <row r="19" spans="1:7" x14ac:dyDescent="0.25">
      <c r="A19" s="32" t="s">
        <v>51</v>
      </c>
      <c r="B19" s="22">
        <v>0.83333333333333337</v>
      </c>
      <c r="C19" s="22">
        <v>1</v>
      </c>
      <c r="D19" s="22">
        <v>0.5</v>
      </c>
      <c r="E19" s="22" t="s">
        <v>114</v>
      </c>
      <c r="F19" s="22" t="s">
        <v>114</v>
      </c>
      <c r="G19" s="22" t="s">
        <v>114</v>
      </c>
    </row>
    <row r="20" spans="1:7" x14ac:dyDescent="0.25">
      <c r="A20" s="32" t="s">
        <v>64</v>
      </c>
      <c r="B20" s="22">
        <v>0.875</v>
      </c>
      <c r="C20" s="22">
        <v>1</v>
      </c>
      <c r="D20" s="22">
        <v>1</v>
      </c>
      <c r="E20" s="22">
        <v>0</v>
      </c>
      <c r="F20" s="22">
        <v>1</v>
      </c>
      <c r="G20" s="22">
        <v>1</v>
      </c>
    </row>
    <row r="21" spans="1:7" x14ac:dyDescent="0.25">
      <c r="A21" s="32" t="s">
        <v>40</v>
      </c>
      <c r="B21" s="22">
        <v>0.68</v>
      </c>
      <c r="C21" s="22">
        <v>0.5</v>
      </c>
      <c r="D21" s="22">
        <v>0.4</v>
      </c>
      <c r="E21" s="22">
        <v>1</v>
      </c>
      <c r="F21" s="22">
        <v>0.83333333333333337</v>
      </c>
      <c r="G21" s="22">
        <v>0.75</v>
      </c>
    </row>
    <row r="22" spans="1:7" x14ac:dyDescent="0.25">
      <c r="A22" s="32" t="s">
        <v>66</v>
      </c>
      <c r="B22" s="22">
        <v>0.75</v>
      </c>
      <c r="C22" s="22">
        <v>1</v>
      </c>
      <c r="D22" s="22" t="s">
        <v>114</v>
      </c>
      <c r="E22" s="22" t="s">
        <v>114</v>
      </c>
      <c r="F22" s="22">
        <v>1</v>
      </c>
      <c r="G22" s="22">
        <v>0.5</v>
      </c>
    </row>
    <row r="23" spans="1:7" x14ac:dyDescent="0.25">
      <c r="A23" s="43" t="s">
        <v>11</v>
      </c>
      <c r="B23" s="22">
        <v>0.47826086956521741</v>
      </c>
      <c r="C23" s="22">
        <v>1</v>
      </c>
      <c r="D23" s="22">
        <v>0.25</v>
      </c>
      <c r="E23" s="22">
        <v>0.2</v>
      </c>
      <c r="F23" s="22">
        <v>0.83333333333333337</v>
      </c>
      <c r="G23" s="44">
        <v>0.2</v>
      </c>
    </row>
    <row r="24" spans="1:7" x14ac:dyDescent="0.25">
      <c r="A24" s="32" t="s">
        <v>62</v>
      </c>
      <c r="B24" s="22">
        <v>0.42857142857142855</v>
      </c>
      <c r="C24" s="22">
        <v>1</v>
      </c>
      <c r="D24" s="22">
        <v>0</v>
      </c>
      <c r="E24" s="22">
        <v>0.66666666666666663</v>
      </c>
      <c r="F24" s="22" t="s">
        <v>114</v>
      </c>
      <c r="G24" s="22">
        <v>0</v>
      </c>
    </row>
    <row r="25" spans="1:7" x14ac:dyDescent="0.25">
      <c r="A25" s="32" t="s">
        <v>67</v>
      </c>
      <c r="B25" s="22">
        <v>0.75</v>
      </c>
      <c r="C25" s="22" t="s">
        <v>114</v>
      </c>
      <c r="D25" s="22">
        <v>0.33333333333333331</v>
      </c>
      <c r="E25" s="22">
        <v>1</v>
      </c>
      <c r="F25" s="22">
        <v>1</v>
      </c>
      <c r="G25" s="22">
        <v>1</v>
      </c>
    </row>
    <row r="26" spans="1:7" x14ac:dyDescent="0.25">
      <c r="A26" s="32" t="s">
        <v>25</v>
      </c>
      <c r="B26" s="22">
        <v>1</v>
      </c>
      <c r="C26" s="22" t="s">
        <v>114</v>
      </c>
      <c r="D26" s="22">
        <v>1</v>
      </c>
      <c r="E26" s="22">
        <v>1</v>
      </c>
      <c r="F26" s="22">
        <v>1</v>
      </c>
      <c r="G26" s="22">
        <v>1</v>
      </c>
    </row>
    <row r="27" spans="1:7" x14ac:dyDescent="0.25">
      <c r="A27" s="43" t="s">
        <v>22</v>
      </c>
      <c r="B27" s="22">
        <v>0.21052631578947367</v>
      </c>
      <c r="C27" s="22">
        <v>0</v>
      </c>
      <c r="D27" s="22">
        <v>0</v>
      </c>
      <c r="E27" s="22">
        <v>0.33333333333333331</v>
      </c>
      <c r="F27" s="22">
        <v>0.5</v>
      </c>
      <c r="G27" s="22">
        <v>0.2</v>
      </c>
    </row>
    <row r="28" spans="1:7" x14ac:dyDescent="0.25">
      <c r="A28" s="32" t="s">
        <v>31</v>
      </c>
      <c r="B28" s="22">
        <v>0.26315789473684209</v>
      </c>
      <c r="C28" s="22">
        <v>0</v>
      </c>
      <c r="D28" s="22">
        <v>0.25</v>
      </c>
      <c r="E28" s="22">
        <v>0</v>
      </c>
      <c r="F28" s="22">
        <v>0.33333333333333331</v>
      </c>
      <c r="G28" s="22">
        <v>1</v>
      </c>
    </row>
    <row r="29" spans="1:7" x14ac:dyDescent="0.25">
      <c r="A29" s="32" t="s">
        <v>49</v>
      </c>
      <c r="B29" s="22">
        <v>1</v>
      </c>
      <c r="C29" s="22">
        <v>1</v>
      </c>
      <c r="D29" s="22">
        <v>1</v>
      </c>
      <c r="E29" s="22">
        <v>1</v>
      </c>
      <c r="F29" s="22">
        <v>1</v>
      </c>
      <c r="G29" s="22">
        <v>1</v>
      </c>
    </row>
    <row r="30" spans="1:7" x14ac:dyDescent="0.25">
      <c r="A30" s="32" t="s">
        <v>47</v>
      </c>
      <c r="B30" s="22">
        <v>0.35294117647058826</v>
      </c>
      <c r="C30" s="22">
        <v>0.6</v>
      </c>
      <c r="D30" s="22">
        <v>0</v>
      </c>
      <c r="E30" s="22">
        <v>0</v>
      </c>
      <c r="F30" s="22">
        <v>0.5</v>
      </c>
      <c r="G30" s="22">
        <v>0.66666666666666663</v>
      </c>
    </row>
    <row r="31" spans="1:7" x14ac:dyDescent="0.25">
      <c r="A31" s="32" t="s">
        <v>24</v>
      </c>
      <c r="B31" s="22">
        <v>0.72727272727272729</v>
      </c>
      <c r="C31" s="22">
        <v>0.5</v>
      </c>
      <c r="D31" s="22" t="s">
        <v>114</v>
      </c>
      <c r="E31" s="22">
        <v>0.5</v>
      </c>
      <c r="F31" s="22">
        <v>1</v>
      </c>
      <c r="G31" s="22">
        <v>1</v>
      </c>
    </row>
    <row r="32" spans="1:7" x14ac:dyDescent="0.25">
      <c r="A32" s="32" t="s">
        <v>36</v>
      </c>
      <c r="B32" s="22">
        <v>0.70588235294117652</v>
      </c>
      <c r="C32" s="22">
        <v>1</v>
      </c>
      <c r="D32" s="22">
        <v>0.6</v>
      </c>
      <c r="E32" s="22">
        <v>0</v>
      </c>
      <c r="F32" s="22">
        <v>1</v>
      </c>
      <c r="G32" s="22">
        <v>1</v>
      </c>
    </row>
    <row r="33" spans="1:7" x14ac:dyDescent="0.25">
      <c r="A33" s="32" t="s">
        <v>34</v>
      </c>
      <c r="B33" s="22">
        <v>0</v>
      </c>
      <c r="C33" s="22">
        <v>0</v>
      </c>
      <c r="D33" s="22" t="s">
        <v>114</v>
      </c>
      <c r="E33" s="22">
        <v>0</v>
      </c>
      <c r="F33" s="22">
        <v>0</v>
      </c>
      <c r="G33" s="22" t="s">
        <v>114</v>
      </c>
    </row>
    <row r="34" spans="1:7" x14ac:dyDescent="0.25">
      <c r="A34" s="32" t="s">
        <v>29</v>
      </c>
      <c r="B34" s="22">
        <v>0.1111111111111111</v>
      </c>
      <c r="C34" s="22">
        <v>0</v>
      </c>
      <c r="D34" s="22">
        <v>0</v>
      </c>
      <c r="E34" s="22">
        <v>0</v>
      </c>
      <c r="F34" s="22">
        <v>0</v>
      </c>
      <c r="G34" s="22">
        <v>0.6</v>
      </c>
    </row>
    <row r="35" spans="1:7" x14ac:dyDescent="0.25">
      <c r="A35" s="32" t="s">
        <v>50</v>
      </c>
      <c r="B35" s="22">
        <v>0.27272727272727271</v>
      </c>
      <c r="C35" s="22">
        <v>0</v>
      </c>
      <c r="D35" s="22">
        <v>0</v>
      </c>
      <c r="E35" s="22">
        <v>0</v>
      </c>
      <c r="F35" s="22">
        <v>0.5</v>
      </c>
      <c r="G35" s="22">
        <v>1</v>
      </c>
    </row>
    <row r="36" spans="1:7" x14ac:dyDescent="0.25">
      <c r="A36" s="32" t="s">
        <v>13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</row>
    <row r="37" spans="1:7" x14ac:dyDescent="0.25">
      <c r="A37" s="32" t="s">
        <v>27</v>
      </c>
      <c r="B37" s="22">
        <v>0.44444444444444442</v>
      </c>
      <c r="C37" s="22" t="s">
        <v>114</v>
      </c>
      <c r="D37" s="22">
        <v>0.4</v>
      </c>
      <c r="E37" s="22">
        <v>1</v>
      </c>
      <c r="F37" s="22">
        <v>0.5</v>
      </c>
      <c r="G37" s="22">
        <v>0</v>
      </c>
    </row>
    <row r="38" spans="1:7" x14ac:dyDescent="0.25">
      <c r="A38" s="32" t="s">
        <v>41</v>
      </c>
      <c r="B38" s="22">
        <v>0</v>
      </c>
      <c r="C38" s="22" t="s">
        <v>114</v>
      </c>
      <c r="D38" s="22" t="s">
        <v>114</v>
      </c>
      <c r="E38" s="22">
        <v>0</v>
      </c>
      <c r="F38" s="22">
        <v>0</v>
      </c>
      <c r="G38" s="22" t="s">
        <v>114</v>
      </c>
    </row>
    <row r="39" spans="1:7" x14ac:dyDescent="0.25">
      <c r="A39" s="32" t="s">
        <v>30</v>
      </c>
      <c r="B39" s="22">
        <v>0</v>
      </c>
      <c r="C39" s="22" t="s">
        <v>114</v>
      </c>
      <c r="D39" s="22" t="s">
        <v>114</v>
      </c>
      <c r="E39" s="22">
        <v>0</v>
      </c>
      <c r="F39" s="22">
        <v>0</v>
      </c>
      <c r="G39" s="22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Gest_Tto_Vis</vt:lpstr>
      <vt:lpstr>CONSOL_DIST </vt:lpstr>
      <vt:lpstr>DINAM_DIST</vt:lpstr>
      <vt:lpstr>CONSOL_EESS</vt:lpstr>
      <vt:lpstr>DINA_EESS</vt:lpstr>
      <vt:lpstr>DISTRITOS ORDEN</vt:lpstr>
      <vt:lpstr>Hoja2</vt:lpstr>
      <vt:lpstr>Hoja3</vt:lpstr>
      <vt:lpstr>distritos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Elena l. Cuya Yaya</dc:creator>
  <cp:lastModifiedBy>Miguel Angel Torrejon Diaz</cp:lastModifiedBy>
  <dcterms:created xsi:type="dcterms:W3CDTF">2021-09-13T23:13:40Z</dcterms:created>
  <dcterms:modified xsi:type="dcterms:W3CDTF">2024-09-12T16:16:07Z</dcterms:modified>
</cp:coreProperties>
</file>